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Indigo CBR C Unit - 251838\"/>
    </mc:Choice>
  </mc:AlternateContent>
  <xr:revisionPtr revIDLastSave="0" documentId="8_{8BF261CD-2552-46B8-B313-4826034657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A" sheetId="14" r:id="rId1"/>
  </sheets>
  <definedNames>
    <definedName name="_xlnm._FilterDatabase" localSheetId="0" hidden="1">'EXHIBIT A'!$A$3:$AE$479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0" i="14" l="1"/>
  <c r="F400" i="14"/>
  <c r="G400" i="14" s="1"/>
  <c r="S400" i="14" s="1"/>
  <c r="AA400" i="14" l="1"/>
  <c r="E99" i="14" l="1"/>
  <c r="F99" i="14" s="1"/>
  <c r="G99" i="14" s="1"/>
  <c r="E98" i="14"/>
  <c r="F98" i="14" s="1"/>
  <c r="G98" i="14" s="1"/>
  <c r="E97" i="14"/>
  <c r="F97" i="14" s="1"/>
  <c r="F17" i="14" l="1"/>
  <c r="F16" i="14"/>
  <c r="G16" i="14" s="1"/>
  <c r="P16" i="14" s="1"/>
  <c r="F355" i="14"/>
  <c r="G355" i="14" s="1"/>
  <c r="F354" i="14"/>
  <c r="M355" i="14" l="1"/>
  <c r="L355" i="14"/>
  <c r="K355" i="14" l="1"/>
  <c r="F96" i="14" l="1"/>
  <c r="G96" i="14" s="1"/>
  <c r="N96" i="14" s="1"/>
  <c r="K96" i="14" s="1"/>
  <c r="F95" i="14"/>
  <c r="F15" i="14" l="1"/>
  <c r="F14" i="14"/>
  <c r="G14" i="14" s="1"/>
  <c r="P14" i="14" s="1"/>
  <c r="F88" i="14" l="1"/>
  <c r="F87" i="14"/>
  <c r="G87" i="14" s="1"/>
  <c r="F26" i="14" l="1"/>
  <c r="F25" i="14"/>
  <c r="G25" i="14" s="1"/>
  <c r="M25" i="14" s="1"/>
  <c r="F13" i="14"/>
  <c r="F12" i="14"/>
  <c r="G12" i="14" s="1"/>
  <c r="F11" i="14"/>
  <c r="G11" i="14" s="1"/>
  <c r="M11" i="14" s="1"/>
  <c r="F10" i="14"/>
  <c r="G10" i="14" s="1"/>
  <c r="M10" i="14" s="1"/>
  <c r="L25" i="14" l="1"/>
  <c r="M12" i="14"/>
  <c r="L12" i="14"/>
  <c r="L10" i="14"/>
  <c r="L11" i="14"/>
  <c r="K11" i="14" l="1"/>
  <c r="K10" i="14"/>
  <c r="K25" i="14"/>
  <c r="K12" i="14"/>
  <c r="F84" i="14"/>
  <c r="G84" i="14" s="1"/>
  <c r="F83" i="14"/>
  <c r="M84" i="14" l="1"/>
  <c r="L84" i="14"/>
  <c r="K84" i="14" l="1"/>
  <c r="F174" i="14"/>
  <c r="G174" i="14" s="1"/>
  <c r="F173" i="14"/>
  <c r="M174" i="14" l="1"/>
  <c r="L174" i="14"/>
  <c r="K174" i="14" l="1"/>
  <c r="F399" i="14"/>
  <c r="F398" i="14"/>
  <c r="G398" i="14" s="1"/>
  <c r="F397" i="14"/>
  <c r="F219" i="14"/>
  <c r="G219" i="14" s="1"/>
  <c r="W224" i="14" s="1"/>
  <c r="F213" i="14"/>
  <c r="F208" i="14"/>
  <c r="G208" i="14" s="1"/>
  <c r="F203" i="14"/>
  <c r="AA398" i="14" l="1"/>
  <c r="S398" i="14"/>
  <c r="X224" i="14"/>
  <c r="Y224" i="14"/>
  <c r="M219" i="14"/>
  <c r="L219" i="14"/>
  <c r="M208" i="14"/>
  <c r="L208" i="14"/>
  <c r="F458" i="14"/>
  <c r="G458" i="14" s="1"/>
  <c r="N458" i="14" s="1"/>
  <c r="K458" i="14" s="1"/>
  <c r="F457" i="14"/>
  <c r="G457" i="14" s="1"/>
  <c r="F456" i="14"/>
  <c r="K219" i="14" l="1"/>
  <c r="K208" i="14"/>
  <c r="F28" i="14"/>
  <c r="G28" i="14" s="1"/>
  <c r="M28" i="14" s="1"/>
  <c r="F27" i="14"/>
  <c r="F23" i="14"/>
  <c r="G23" i="14" s="1"/>
  <c r="L23" i="14" s="1"/>
  <c r="F22" i="14"/>
  <c r="F8" i="14"/>
  <c r="G8" i="14" s="1"/>
  <c r="N8" i="14" s="1"/>
  <c r="K8" i="14" s="1"/>
  <c r="F7" i="14"/>
  <c r="F475" i="14"/>
  <c r="G475" i="14" s="1"/>
  <c r="F476" i="14"/>
  <c r="K23" i="14" l="1"/>
  <c r="L28" i="14"/>
  <c r="M475" i="14"/>
  <c r="L475" i="14"/>
  <c r="K28" i="14" l="1"/>
  <c r="K475" i="14"/>
  <c r="F279" i="14"/>
  <c r="G279" i="14" s="1"/>
  <c r="S279" i="14" s="1"/>
  <c r="F270" i="14"/>
  <c r="F73" i="14"/>
  <c r="F72" i="14"/>
  <c r="G72" i="14" s="1"/>
  <c r="M72" i="14" s="1"/>
  <c r="F74" i="14"/>
  <c r="G74" i="14" s="1"/>
  <c r="L74" i="14" s="1"/>
  <c r="F76" i="14"/>
  <c r="AA279" i="14" l="1"/>
  <c r="L72" i="14"/>
  <c r="M74" i="14"/>
  <c r="F101" i="14"/>
  <c r="F100" i="14"/>
  <c r="G100" i="14" s="1"/>
  <c r="M100" i="14" s="1"/>
  <c r="G404" i="14"/>
  <c r="S404" i="14" s="1"/>
  <c r="G402" i="14"/>
  <c r="S402" i="14" s="1"/>
  <c r="G399" i="14"/>
  <c r="G213" i="14"/>
  <c r="W218" i="14" s="1"/>
  <c r="W477" i="14" s="1"/>
  <c r="G141" i="14"/>
  <c r="G129" i="14"/>
  <c r="K72" i="14" l="1"/>
  <c r="K74" i="14"/>
  <c r="M399" i="14"/>
  <c r="L399" i="14"/>
  <c r="AA402" i="14"/>
  <c r="AA404" i="14"/>
  <c r="Y218" i="14"/>
  <c r="X218" i="14"/>
  <c r="L213" i="14"/>
  <c r="M213" i="14"/>
  <c r="L129" i="14"/>
  <c r="M129" i="14"/>
  <c r="L141" i="14"/>
  <c r="M141" i="14"/>
  <c r="L100" i="14"/>
  <c r="K100" i="14" l="1"/>
  <c r="K399" i="14"/>
  <c r="K213" i="14"/>
  <c r="K129" i="14"/>
  <c r="K141" i="14"/>
  <c r="E82" i="14"/>
  <c r="F82" i="14" s="1"/>
  <c r="G82" i="14" s="1"/>
  <c r="E81" i="14"/>
  <c r="F81" i="14" s="1"/>
  <c r="G81" i="14" s="1"/>
  <c r="E44" i="14"/>
  <c r="F44" i="14" s="1"/>
  <c r="G44" i="14" s="1"/>
  <c r="E43" i="14"/>
  <c r="F43" i="14" s="1"/>
  <c r="G43" i="14" s="1"/>
  <c r="E42" i="14"/>
  <c r="F42" i="14" s="1"/>
  <c r="G42" i="14" s="1"/>
  <c r="F30" i="14"/>
  <c r="G30" i="14" s="1"/>
  <c r="F29" i="14"/>
  <c r="G29" i="14" s="1"/>
  <c r="G474" i="14"/>
  <c r="G473" i="14"/>
  <c r="G471" i="14"/>
  <c r="U472" i="14" s="1"/>
  <c r="G470" i="14"/>
  <c r="G469" i="14"/>
  <c r="L469" i="14" s="1"/>
  <c r="G468" i="14"/>
  <c r="G467" i="14"/>
  <c r="N467" i="14" s="1"/>
  <c r="K467" i="14" s="1"/>
  <c r="G466" i="14"/>
  <c r="N466" i="14" s="1"/>
  <c r="K466" i="14" s="1"/>
  <c r="G465" i="14"/>
  <c r="N465" i="14" s="1"/>
  <c r="K465" i="14" s="1"/>
  <c r="G464" i="14"/>
  <c r="N464" i="14" s="1"/>
  <c r="K464" i="14" s="1"/>
  <c r="G463" i="14"/>
  <c r="N463" i="14" s="1"/>
  <c r="K463" i="14" s="1"/>
  <c r="G462" i="14"/>
  <c r="N462" i="14" s="1"/>
  <c r="K462" i="14" s="1"/>
  <c r="G461" i="14"/>
  <c r="N461" i="14" s="1"/>
  <c r="K461" i="14" s="1"/>
  <c r="G460" i="14"/>
  <c r="N460" i="14" s="1"/>
  <c r="K460" i="14" s="1"/>
  <c r="G459" i="14"/>
  <c r="N459" i="14" s="1"/>
  <c r="K459" i="14" s="1"/>
  <c r="G456" i="14"/>
  <c r="N456" i="14" s="1"/>
  <c r="K456" i="14" s="1"/>
  <c r="G455" i="14"/>
  <c r="N455" i="14" s="1"/>
  <c r="K455" i="14" s="1"/>
  <c r="G454" i="14"/>
  <c r="N454" i="14" s="1"/>
  <c r="K454" i="14" s="1"/>
  <c r="G453" i="14"/>
  <c r="L453" i="14" s="1"/>
  <c r="G452" i="14"/>
  <c r="L452" i="14" s="1"/>
  <c r="G451" i="14"/>
  <c r="L451" i="14" s="1"/>
  <c r="G450" i="14"/>
  <c r="L450" i="14" s="1"/>
  <c r="G449" i="14"/>
  <c r="L449" i="14" s="1"/>
  <c r="G448" i="14"/>
  <c r="N448" i="14" s="1"/>
  <c r="K448" i="14" s="1"/>
  <c r="G447" i="14"/>
  <c r="L447" i="14" s="1"/>
  <c r="G446" i="14"/>
  <c r="L446" i="14" s="1"/>
  <c r="G445" i="14"/>
  <c r="G444" i="14"/>
  <c r="G439" i="14"/>
  <c r="G434" i="14"/>
  <c r="G429" i="14"/>
  <c r="G424" i="14"/>
  <c r="G415" i="14"/>
  <c r="S415" i="14" s="1"/>
  <c r="G406" i="14"/>
  <c r="S406" i="14" s="1"/>
  <c r="G405" i="14"/>
  <c r="G403" i="14"/>
  <c r="G401" i="14"/>
  <c r="G397" i="14"/>
  <c r="G395" i="14"/>
  <c r="U396" i="14" s="1"/>
  <c r="G393" i="14"/>
  <c r="U394" i="14" s="1"/>
  <c r="G392" i="14"/>
  <c r="G391" i="14"/>
  <c r="G390" i="14"/>
  <c r="G389" i="14"/>
  <c r="G388" i="14"/>
  <c r="G387" i="14"/>
  <c r="G386" i="14"/>
  <c r="G385" i="14"/>
  <c r="G384" i="14"/>
  <c r="L384" i="14" s="1"/>
  <c r="G383" i="14"/>
  <c r="M383" i="14" s="1"/>
  <c r="G382" i="14"/>
  <c r="M382" i="14" s="1"/>
  <c r="G381" i="14"/>
  <c r="L381" i="14" s="1"/>
  <c r="G380" i="14"/>
  <c r="G379" i="14"/>
  <c r="G378" i="14"/>
  <c r="G377" i="14"/>
  <c r="G376" i="14"/>
  <c r="G375" i="14"/>
  <c r="G374" i="14"/>
  <c r="G373" i="14"/>
  <c r="G372" i="14"/>
  <c r="M372" i="14" s="1"/>
  <c r="G371" i="14"/>
  <c r="M371" i="14" s="1"/>
  <c r="G370" i="14"/>
  <c r="M370" i="14" s="1"/>
  <c r="G369" i="14"/>
  <c r="G368" i="14"/>
  <c r="G367" i="14"/>
  <c r="G366" i="14"/>
  <c r="G365" i="14"/>
  <c r="G364" i="14"/>
  <c r="G363" i="14"/>
  <c r="G362" i="14"/>
  <c r="G361" i="14"/>
  <c r="G360" i="14"/>
  <c r="G359" i="14"/>
  <c r="G358" i="14"/>
  <c r="G357" i="14"/>
  <c r="G356" i="14"/>
  <c r="G354" i="14"/>
  <c r="G353" i="14"/>
  <c r="G352" i="14"/>
  <c r="M352" i="14" s="1"/>
  <c r="G351" i="14"/>
  <c r="G350" i="14"/>
  <c r="G349" i="14"/>
  <c r="G348" i="14"/>
  <c r="G347" i="14"/>
  <c r="M347" i="14" s="1"/>
  <c r="G346" i="14"/>
  <c r="M346" i="14" s="1"/>
  <c r="G345" i="14"/>
  <c r="M345" i="14" s="1"/>
  <c r="G344" i="14"/>
  <c r="G343" i="14"/>
  <c r="G342" i="14"/>
  <c r="G333" i="14"/>
  <c r="S333" i="14" s="1"/>
  <c r="G324" i="14"/>
  <c r="S324" i="14" s="1"/>
  <c r="G315" i="14"/>
  <c r="S315" i="14" s="1"/>
  <c r="G306" i="14"/>
  <c r="S306" i="14" s="1"/>
  <c r="G297" i="14"/>
  <c r="S297" i="14" s="1"/>
  <c r="G288" i="14"/>
  <c r="S288" i="14" s="1"/>
  <c r="G270" i="14"/>
  <c r="S270" i="14" s="1"/>
  <c r="G261" i="14"/>
  <c r="S261" i="14" s="1"/>
  <c r="G256" i="14"/>
  <c r="G251" i="14"/>
  <c r="G246" i="14"/>
  <c r="G241" i="14"/>
  <c r="G236" i="14"/>
  <c r="G231" i="14"/>
  <c r="G225" i="14"/>
  <c r="G203" i="14"/>
  <c r="G198" i="14"/>
  <c r="G193" i="14"/>
  <c r="G184" i="14"/>
  <c r="S184" i="14" s="1"/>
  <c r="G175" i="14"/>
  <c r="S175" i="14" s="1"/>
  <c r="G173" i="14"/>
  <c r="G172" i="14"/>
  <c r="G171" i="14"/>
  <c r="G170" i="14"/>
  <c r="M170" i="14" s="1"/>
  <c r="G169" i="14"/>
  <c r="L169" i="14" s="1"/>
  <c r="G168" i="14"/>
  <c r="L168" i="14" s="1"/>
  <c r="G167" i="14"/>
  <c r="G162" i="14"/>
  <c r="G156" i="14"/>
  <c r="G155" i="14"/>
  <c r="G146" i="14"/>
  <c r="S146" i="14" s="1"/>
  <c r="G145" i="14"/>
  <c r="P145" i="14" s="1"/>
  <c r="G144" i="14"/>
  <c r="P144" i="14" s="1"/>
  <c r="G143" i="14"/>
  <c r="P143" i="14" s="1"/>
  <c r="G142" i="14"/>
  <c r="P142" i="14" s="1"/>
  <c r="G140" i="14"/>
  <c r="P140" i="14" s="1"/>
  <c r="G139" i="14"/>
  <c r="M139" i="14" s="1"/>
  <c r="G138" i="14"/>
  <c r="M138" i="14" s="1"/>
  <c r="G137" i="14"/>
  <c r="G136" i="14"/>
  <c r="G135" i="14"/>
  <c r="G134" i="14"/>
  <c r="G123" i="14"/>
  <c r="G122" i="14"/>
  <c r="G121" i="14"/>
  <c r="G120" i="14"/>
  <c r="G119" i="14"/>
  <c r="G118" i="14"/>
  <c r="G117" i="14"/>
  <c r="G116" i="14"/>
  <c r="S116" i="14" s="1"/>
  <c r="G115" i="14"/>
  <c r="G114" i="14"/>
  <c r="G113" i="14"/>
  <c r="G112" i="14"/>
  <c r="M112" i="14" s="1"/>
  <c r="G111" i="14"/>
  <c r="M111" i="14" s="1"/>
  <c r="G110" i="14"/>
  <c r="L110" i="14" s="1"/>
  <c r="G109" i="14"/>
  <c r="G108" i="14"/>
  <c r="N108" i="14" s="1"/>
  <c r="K108" i="14" s="1"/>
  <c r="G107" i="14"/>
  <c r="N107" i="14" s="1"/>
  <c r="K107" i="14" s="1"/>
  <c r="G106" i="14"/>
  <c r="K106" i="14" s="1"/>
  <c r="G105" i="14"/>
  <c r="G104" i="14"/>
  <c r="G103" i="14"/>
  <c r="G102" i="14"/>
  <c r="G101" i="14"/>
  <c r="G97" i="14"/>
  <c r="G95" i="14"/>
  <c r="N95" i="14" s="1"/>
  <c r="K95" i="14" s="1"/>
  <c r="G94" i="14"/>
  <c r="T94" i="14" s="1"/>
  <c r="G93" i="14"/>
  <c r="G91" i="14"/>
  <c r="G90" i="14"/>
  <c r="G89" i="14"/>
  <c r="G88" i="14"/>
  <c r="N88" i="14" s="1"/>
  <c r="K88" i="14" s="1"/>
  <c r="G86" i="14"/>
  <c r="S86" i="14" s="1"/>
  <c r="G85" i="14"/>
  <c r="G83" i="14"/>
  <c r="L83" i="14" s="1"/>
  <c r="G80" i="14"/>
  <c r="N80" i="14" s="1"/>
  <c r="K80" i="14" s="1"/>
  <c r="G79" i="14"/>
  <c r="N79" i="14" s="1"/>
  <c r="K79" i="14" s="1"/>
  <c r="G78" i="14"/>
  <c r="G76" i="14"/>
  <c r="G73" i="14"/>
  <c r="G71" i="14"/>
  <c r="G70" i="14"/>
  <c r="G69" i="14"/>
  <c r="G68" i="14"/>
  <c r="Q68" i="14" s="1"/>
  <c r="K68" i="14" s="1"/>
  <c r="G67" i="14"/>
  <c r="N67" i="14" s="1"/>
  <c r="K67" i="14" s="1"/>
  <c r="G66" i="14"/>
  <c r="N66" i="14" s="1"/>
  <c r="K66" i="14" s="1"/>
  <c r="G65" i="14"/>
  <c r="Z65" i="14" s="1"/>
  <c r="Z477" i="14" s="1"/>
  <c r="G64" i="14"/>
  <c r="G63" i="14"/>
  <c r="G62" i="14"/>
  <c r="G61" i="14"/>
  <c r="G60" i="14"/>
  <c r="G59" i="14"/>
  <c r="G58" i="14"/>
  <c r="G57" i="14"/>
  <c r="L57" i="14" s="1"/>
  <c r="G56" i="14"/>
  <c r="Q56" i="14" s="1"/>
  <c r="K56" i="14" s="1"/>
  <c r="G55" i="14"/>
  <c r="L55" i="14" s="1"/>
  <c r="G54" i="14"/>
  <c r="N54" i="14" s="1"/>
  <c r="K54" i="14" s="1"/>
  <c r="G53" i="14"/>
  <c r="N53" i="14" s="1"/>
  <c r="K53" i="14" s="1"/>
  <c r="G52" i="14"/>
  <c r="N52" i="14" s="1"/>
  <c r="K52" i="14" s="1"/>
  <c r="G49" i="14"/>
  <c r="G48" i="14"/>
  <c r="G47" i="14"/>
  <c r="G46" i="14"/>
  <c r="N46" i="14" s="1"/>
  <c r="K46" i="14" s="1"/>
  <c r="G45" i="14"/>
  <c r="N45" i="14" s="1"/>
  <c r="K45" i="14" s="1"/>
  <c r="G41" i="14"/>
  <c r="G40" i="14"/>
  <c r="N40" i="14" s="1"/>
  <c r="K40" i="14" s="1"/>
  <c r="G39" i="14"/>
  <c r="N39" i="14" s="1"/>
  <c r="K39" i="14" s="1"/>
  <c r="G38" i="14"/>
  <c r="N38" i="14" s="1"/>
  <c r="K38" i="14" s="1"/>
  <c r="G37" i="14"/>
  <c r="N37" i="14" s="1"/>
  <c r="K37" i="14" s="1"/>
  <c r="G36" i="14"/>
  <c r="O36" i="14" s="1"/>
  <c r="O477" i="14" s="1"/>
  <c r="G35" i="14"/>
  <c r="Q35" i="14" s="1"/>
  <c r="K35" i="14" s="1"/>
  <c r="G34" i="14"/>
  <c r="L34" i="14" s="1"/>
  <c r="G33" i="14"/>
  <c r="N33" i="14" s="1"/>
  <c r="K33" i="14" s="1"/>
  <c r="G32" i="14"/>
  <c r="N32" i="14" s="1"/>
  <c r="K32" i="14" s="1"/>
  <c r="G31" i="14"/>
  <c r="G27" i="14"/>
  <c r="G26" i="14"/>
  <c r="G24" i="14"/>
  <c r="G22" i="14"/>
  <c r="L22" i="14" s="1"/>
  <c r="G21" i="14"/>
  <c r="M21" i="14" s="1"/>
  <c r="G20" i="14"/>
  <c r="M20" i="14" s="1"/>
  <c r="G19" i="14"/>
  <c r="G18" i="14"/>
  <c r="G17" i="14"/>
  <c r="P17" i="14" s="1"/>
  <c r="G15" i="14"/>
  <c r="P15" i="14" s="1"/>
  <c r="G13" i="14"/>
  <c r="G9" i="14"/>
  <c r="G7" i="14"/>
  <c r="N7" i="14" s="1"/>
  <c r="K7" i="14" s="1"/>
  <c r="G6" i="14"/>
  <c r="Q6" i="14" s="1"/>
  <c r="K6" i="14" s="1"/>
  <c r="G5" i="14"/>
  <c r="Q5" i="14" s="1"/>
  <c r="K5" i="14" s="1"/>
  <c r="G4" i="14"/>
  <c r="G476" i="14"/>
  <c r="K449" i="14" l="1"/>
  <c r="K22" i="14"/>
  <c r="K450" i="14"/>
  <c r="K446" i="14"/>
  <c r="K447" i="14"/>
  <c r="K451" i="14"/>
  <c r="K453" i="14"/>
  <c r="K57" i="14"/>
  <c r="K55" i="14"/>
  <c r="K452" i="14"/>
  <c r="K346" i="14"/>
  <c r="K345" i="14"/>
  <c r="K347" i="14"/>
  <c r="AA415" i="14"/>
  <c r="AA406" i="14"/>
  <c r="AA333" i="14"/>
  <c r="AA324" i="14"/>
  <c r="AA315" i="14"/>
  <c r="AA306" i="14"/>
  <c r="AA297" i="14"/>
  <c r="AA288" i="14"/>
  <c r="AA270" i="14"/>
  <c r="AA261" i="14"/>
  <c r="AA184" i="14"/>
  <c r="AA146" i="14"/>
  <c r="AA175" i="14"/>
  <c r="AA86" i="14"/>
  <c r="AA116" i="14"/>
  <c r="V230" i="14"/>
  <c r="Y230" i="14"/>
  <c r="X230" i="14"/>
  <c r="Y161" i="14"/>
  <c r="X161" i="14"/>
  <c r="V161" i="14"/>
  <c r="Y128" i="14"/>
  <c r="V128" i="14"/>
  <c r="M391" i="14"/>
  <c r="L391" i="14"/>
  <c r="M392" i="14"/>
  <c r="L392" i="14"/>
  <c r="P31" i="14"/>
  <c r="P477" i="14" s="1"/>
  <c r="L4" i="14"/>
  <c r="K4" i="14"/>
  <c r="M385" i="14"/>
  <c r="L385" i="14"/>
  <c r="M387" i="14"/>
  <c r="L387" i="14"/>
  <c r="M78" i="14"/>
  <c r="L78" i="14"/>
  <c r="M386" i="14"/>
  <c r="L386" i="14"/>
  <c r="Q24" i="14"/>
  <c r="R24" i="14"/>
  <c r="L171" i="14"/>
  <c r="M171" i="14"/>
  <c r="L388" i="14"/>
  <c r="M388" i="14"/>
  <c r="M344" i="14"/>
  <c r="L344" i="14"/>
  <c r="M343" i="14"/>
  <c r="L343" i="14"/>
  <c r="Q342" i="14"/>
  <c r="R342" i="14"/>
  <c r="M350" i="14"/>
  <c r="L350" i="14"/>
  <c r="M393" i="14"/>
  <c r="L393" i="14"/>
  <c r="M395" i="14"/>
  <c r="L395" i="14"/>
  <c r="K109" i="14"/>
  <c r="L109" i="14"/>
  <c r="M362" i="14"/>
  <c r="L362" i="14"/>
  <c r="M363" i="14"/>
  <c r="L363" i="14"/>
  <c r="M115" i="14"/>
  <c r="L115" i="14"/>
  <c r="M357" i="14"/>
  <c r="L357" i="14"/>
  <c r="L360" i="14"/>
  <c r="M360" i="14"/>
  <c r="M361" i="14"/>
  <c r="L361" i="14"/>
  <c r="M26" i="14"/>
  <c r="L26" i="14"/>
  <c r="M13" i="14"/>
  <c r="L13" i="14"/>
  <c r="M364" i="14"/>
  <c r="L364" i="14"/>
  <c r="M365" i="14"/>
  <c r="L365" i="14"/>
  <c r="L366" i="14"/>
  <c r="M366" i="14"/>
  <c r="M367" i="14"/>
  <c r="L367" i="14"/>
  <c r="M375" i="14"/>
  <c r="L375" i="14"/>
  <c r="M376" i="14"/>
  <c r="L376" i="14"/>
  <c r="M378" i="14"/>
  <c r="L378" i="14"/>
  <c r="M380" i="14"/>
  <c r="L380" i="14"/>
  <c r="M377" i="14"/>
  <c r="L377" i="14"/>
  <c r="M379" i="14"/>
  <c r="L379" i="14"/>
  <c r="M358" i="14"/>
  <c r="L358" i="14"/>
  <c r="M359" i="14"/>
  <c r="L359" i="14"/>
  <c r="M349" i="14"/>
  <c r="L349" i="14"/>
  <c r="L85" i="14"/>
  <c r="M85" i="14"/>
  <c r="M83" i="14"/>
  <c r="M173" i="14"/>
  <c r="L173" i="14"/>
  <c r="L172" i="14"/>
  <c r="M172" i="14"/>
  <c r="M470" i="14"/>
  <c r="L470" i="14"/>
  <c r="M401" i="14"/>
  <c r="L401" i="14"/>
  <c r="L403" i="14"/>
  <c r="M403" i="14"/>
  <c r="M397" i="14"/>
  <c r="L397" i="14"/>
  <c r="L203" i="14"/>
  <c r="M203" i="14"/>
  <c r="M123" i="14"/>
  <c r="L123" i="14"/>
  <c r="M118" i="14"/>
  <c r="L118" i="14"/>
  <c r="M120" i="14"/>
  <c r="L120" i="14"/>
  <c r="M30" i="14"/>
  <c r="L30" i="14"/>
  <c r="L167" i="14"/>
  <c r="M167" i="14"/>
  <c r="L373" i="14"/>
  <c r="M373" i="14"/>
  <c r="M48" i="14"/>
  <c r="L48" i="14"/>
  <c r="M351" i="14"/>
  <c r="L351" i="14"/>
  <c r="M49" i="14"/>
  <c r="L49" i="14"/>
  <c r="M29" i="14"/>
  <c r="L29" i="14"/>
  <c r="M439" i="14"/>
  <c r="L439" i="14"/>
  <c r="M429" i="14"/>
  <c r="L429" i="14"/>
  <c r="M434" i="14"/>
  <c r="L434" i="14"/>
  <c r="L368" i="14"/>
  <c r="M368" i="14"/>
  <c r="M369" i="14"/>
  <c r="L369" i="14"/>
  <c r="M424" i="14"/>
  <c r="L424" i="14"/>
  <c r="L353" i="14"/>
  <c r="M353" i="14"/>
  <c r="M354" i="14"/>
  <c r="L354" i="14"/>
  <c r="M356" i="14"/>
  <c r="L356" i="14"/>
  <c r="M251" i="14"/>
  <c r="L251" i="14"/>
  <c r="M348" i="14"/>
  <c r="L348" i="14"/>
  <c r="M389" i="14"/>
  <c r="L389" i="14"/>
  <c r="M256" i="14"/>
  <c r="L256" i="14"/>
  <c r="M374" i="14"/>
  <c r="L374" i="14"/>
  <c r="M390" i="14"/>
  <c r="L390" i="14"/>
  <c r="M405" i="14"/>
  <c r="L405" i="14"/>
  <c r="M246" i="14"/>
  <c r="L246" i="14"/>
  <c r="M241" i="14"/>
  <c r="L241" i="14"/>
  <c r="M231" i="14"/>
  <c r="L231" i="14"/>
  <c r="M236" i="14"/>
  <c r="L236" i="14"/>
  <c r="M225" i="14"/>
  <c r="L225" i="14"/>
  <c r="M198" i="14"/>
  <c r="L198" i="14"/>
  <c r="M193" i="14"/>
  <c r="L193" i="14"/>
  <c r="M162" i="14"/>
  <c r="L162" i="14"/>
  <c r="M156" i="14"/>
  <c r="L156" i="14"/>
  <c r="L135" i="14"/>
  <c r="M135" i="14"/>
  <c r="L136" i="14"/>
  <c r="M136" i="14"/>
  <c r="M137" i="14"/>
  <c r="L137" i="14"/>
  <c r="M155" i="14"/>
  <c r="L155" i="14"/>
  <c r="M113" i="14"/>
  <c r="L113" i="14"/>
  <c r="M121" i="14"/>
  <c r="L121" i="14"/>
  <c r="R69" i="14"/>
  <c r="Q69" i="14"/>
  <c r="M114" i="14"/>
  <c r="L114" i="14"/>
  <c r="M122" i="14"/>
  <c r="L122" i="14"/>
  <c r="M134" i="14"/>
  <c r="L134" i="14"/>
  <c r="L27" i="14"/>
  <c r="M27" i="14"/>
  <c r="M19" i="14"/>
  <c r="L19" i="14"/>
  <c r="M9" i="14"/>
  <c r="L9" i="14"/>
  <c r="M18" i="14"/>
  <c r="L18" i="14"/>
  <c r="Q81" i="14"/>
  <c r="R81" i="14"/>
  <c r="N41" i="14"/>
  <c r="R41" i="14"/>
  <c r="Q41" i="14"/>
  <c r="N24" i="14"/>
  <c r="L471" i="14"/>
  <c r="M471" i="14"/>
  <c r="M473" i="14"/>
  <c r="L473" i="14"/>
  <c r="M474" i="14"/>
  <c r="L474" i="14"/>
  <c r="M476" i="14"/>
  <c r="L476" i="14"/>
  <c r="M105" i="14"/>
  <c r="L105" i="14"/>
  <c r="L103" i="14"/>
  <c r="M103" i="14"/>
  <c r="L91" i="14"/>
  <c r="M91" i="14"/>
  <c r="L70" i="14"/>
  <c r="M70" i="14"/>
  <c r="M71" i="14"/>
  <c r="L71" i="14"/>
  <c r="L89" i="14"/>
  <c r="M89" i="14"/>
  <c r="M102" i="14"/>
  <c r="L102" i="14"/>
  <c r="M90" i="14"/>
  <c r="L90" i="14"/>
  <c r="M104" i="14"/>
  <c r="L104" i="14"/>
  <c r="M73" i="14"/>
  <c r="L73" i="14"/>
  <c r="L64" i="14"/>
  <c r="M64" i="14"/>
  <c r="M76" i="14"/>
  <c r="L76" i="14"/>
  <c r="M93" i="14"/>
  <c r="L93" i="14"/>
  <c r="M62" i="14"/>
  <c r="L62" i="14"/>
  <c r="M63" i="14"/>
  <c r="L63" i="14"/>
  <c r="L101" i="14"/>
  <c r="M101" i="14"/>
  <c r="M61" i="14"/>
  <c r="L61" i="14"/>
  <c r="M59" i="14"/>
  <c r="L59" i="14"/>
  <c r="M60" i="14"/>
  <c r="L60" i="14"/>
  <c r="M469" i="14"/>
  <c r="L370" i="14"/>
  <c r="L112" i="14"/>
  <c r="L138" i="14"/>
  <c r="L371" i="14"/>
  <c r="L139" i="14"/>
  <c r="L372" i="14"/>
  <c r="L106" i="14"/>
  <c r="L382" i="14"/>
  <c r="K110" i="14"/>
  <c r="M384" i="14"/>
  <c r="K168" i="14"/>
  <c r="K169" i="14"/>
  <c r="L352" i="14"/>
  <c r="L383" i="14"/>
  <c r="L111" i="14"/>
  <c r="L170" i="14"/>
  <c r="F477" i="14"/>
  <c r="K34" i="14"/>
  <c r="G477" i="14"/>
  <c r="L20" i="14"/>
  <c r="L21" i="14"/>
  <c r="K138" i="14" l="1"/>
  <c r="K112" i="14"/>
  <c r="K372" i="14"/>
  <c r="K371" i="14"/>
  <c r="K370" i="14"/>
  <c r="K170" i="14"/>
  <c r="K382" i="14"/>
  <c r="K111" i="14"/>
  <c r="K383" i="14"/>
  <c r="K21" i="14"/>
  <c r="K352" i="14"/>
  <c r="K139" i="14"/>
  <c r="K390" i="14"/>
  <c r="K69" i="14"/>
  <c r="K393" i="14"/>
  <c r="K384" i="14"/>
  <c r="K469" i="14"/>
  <c r="K81" i="14"/>
  <c r="K342" i="14"/>
  <c r="K395" i="14"/>
  <c r="K389" i="14"/>
  <c r="K380" i="14"/>
  <c r="AA477" i="14"/>
  <c r="K24" i="14"/>
  <c r="K41" i="14"/>
  <c r="K391" i="14"/>
  <c r="Y477" i="14"/>
  <c r="K392" i="14"/>
  <c r="L477" i="14"/>
  <c r="K385" i="14"/>
  <c r="K386" i="14"/>
  <c r="K78" i="14"/>
  <c r="K387" i="14"/>
  <c r="K171" i="14"/>
  <c r="K388" i="14"/>
  <c r="K362" i="14"/>
  <c r="K363" i="14"/>
  <c r="K115" i="14"/>
  <c r="K357" i="14"/>
  <c r="K360" i="14"/>
  <c r="K361" i="14"/>
  <c r="K358" i="14"/>
  <c r="K378" i="14"/>
  <c r="K366" i="14"/>
  <c r="K26" i="14"/>
  <c r="K367" i="14"/>
  <c r="K376" i="14"/>
  <c r="K365" i="14"/>
  <c r="K13" i="14"/>
  <c r="K364" i="14"/>
  <c r="K377" i="14"/>
  <c r="K379" i="14"/>
  <c r="K359" i="14"/>
  <c r="K401" i="14"/>
  <c r="K85" i="14"/>
  <c r="K173" i="14"/>
  <c r="K172" i="14"/>
  <c r="K470" i="14"/>
  <c r="K403" i="14"/>
  <c r="K397" i="14"/>
  <c r="K203" i="14"/>
  <c r="K121" i="14"/>
  <c r="K434" i="14"/>
  <c r="K356" i="14"/>
  <c r="K123" i="14"/>
  <c r="K137" i="14"/>
  <c r="K241" i="14"/>
  <c r="K29" i="14"/>
  <c r="K118" i="14"/>
  <c r="K120" i="14"/>
  <c r="K424" i="14"/>
  <c r="K30" i="14"/>
  <c r="K167" i="14"/>
  <c r="K429" i="14"/>
  <c r="K439" i="14"/>
  <c r="U477" i="14"/>
  <c r="K374" i="14"/>
  <c r="K373" i="14"/>
  <c r="K354" i="14"/>
  <c r="K353" i="14"/>
  <c r="K18" i="14"/>
  <c r="K193" i="14"/>
  <c r="K236" i="14"/>
  <c r="K350" i="14"/>
  <c r="K351" i="14"/>
  <c r="K405" i="14"/>
  <c r="K256" i="14"/>
  <c r="K251" i="14"/>
  <c r="K369" i="14"/>
  <c r="K343" i="14"/>
  <c r="K344" i="14"/>
  <c r="K368" i="14"/>
  <c r="K349" i="14"/>
  <c r="K348" i="14"/>
  <c r="X477" i="14"/>
  <c r="K246" i="14"/>
  <c r="K231" i="14"/>
  <c r="K225" i="14"/>
  <c r="V477" i="14"/>
  <c r="K156" i="14"/>
  <c r="K198" i="14"/>
  <c r="K162" i="14"/>
  <c r="K9" i="14"/>
  <c r="K49" i="14"/>
  <c r="K27" i="14"/>
  <c r="K48" i="14"/>
  <c r="K155" i="14"/>
  <c r="K135" i="14"/>
  <c r="K134" i="14"/>
  <c r="K122" i="14"/>
  <c r="K114" i="14"/>
  <c r="K113" i="14"/>
  <c r="K136" i="14"/>
  <c r="N477" i="14"/>
  <c r="R477" i="14"/>
  <c r="K19" i="14"/>
  <c r="Q477" i="14"/>
  <c r="K474" i="14"/>
  <c r="K473" i="14"/>
  <c r="K476" i="14"/>
  <c r="K71" i="14"/>
  <c r="K105" i="14"/>
  <c r="K62" i="14"/>
  <c r="K89" i="14"/>
  <c r="K103" i="14"/>
  <c r="K91" i="14"/>
  <c r="K102" i="14"/>
  <c r="K76" i="14"/>
  <c r="K90" i="14"/>
  <c r="K70" i="14"/>
  <c r="K61" i="14"/>
  <c r="K104" i="14"/>
  <c r="K73" i="14"/>
  <c r="K64" i="14"/>
  <c r="K93" i="14"/>
  <c r="K101" i="14"/>
  <c r="K63" i="14"/>
  <c r="K59" i="14"/>
  <c r="K60" i="14"/>
  <c r="S477" i="14"/>
  <c r="T477" i="14"/>
  <c r="M477" i="14"/>
  <c r="K20" i="14"/>
  <c r="K477" i="14" l="1"/>
  <c r="K471" i="14" l="1"/>
  <c r="K83" i="14"/>
  <c r="K375" i="14" l="1"/>
  <c r="H481" i="14" l="1"/>
  <c r="K381" i="14"/>
</calcChain>
</file>

<file path=xl/sharedStrings.xml><?xml version="1.0" encoding="utf-8"?>
<sst xmlns="http://schemas.openxmlformats.org/spreadsheetml/2006/main" count="3236" uniqueCount="691">
  <si>
    <t>Tract No.</t>
  </si>
  <si>
    <t>Mineral Owner</t>
  </si>
  <si>
    <t>Leased
Yes or No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</si>
  <si>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</si>
  <si>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</si>
  <si>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</si>
  <si>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</si>
  <si>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</si>
  <si>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</si>
  <si>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</si>
  <si>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</si>
  <si>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EAP Ohio, LLC Working Interest Percentage</t>
  </si>
  <si>
    <t>Texoh Energy Partners, LLC Working Interest Percentage</t>
  </si>
  <si>
    <t>PEO Utica, LLC Working Interest Percentage</t>
  </si>
  <si>
    <t>Miller Group Investments, LLC Working Interest Percentage</t>
  </si>
  <si>
    <t>Frio Resources II, LLC Working Interest Percentage</t>
  </si>
  <si>
    <t>CNX Gas Company, LLC Working Interest Percentage</t>
  </si>
  <si>
    <t>Widespread Resources-Utica, LLC Working Interest Percentage</t>
  </si>
  <si>
    <t>Willi Waldhauser-Working Interest Percentage</t>
  </si>
  <si>
    <t>Dale Ohio, LLC-Working Interest Percentage</t>
  </si>
  <si>
    <t>Wlliam N &amp; Joyce C Robertson-Working Interest Percentage</t>
  </si>
  <si>
    <t>Kathleen K Maley-Working Interest</t>
  </si>
  <si>
    <t>Bird Point Energy, LLC-Working Interest Percentage</t>
  </si>
  <si>
    <t>Address</t>
  </si>
  <si>
    <t>City</t>
  </si>
  <si>
    <t>State</t>
  </si>
  <si>
    <t>Zip</t>
  </si>
  <si>
    <t>CONSENTING</t>
  </si>
  <si>
    <t>YES</t>
  </si>
  <si>
    <t>9999</t>
  </si>
  <si>
    <t>OSNABURG</t>
  </si>
  <si>
    <t>STARK</t>
  </si>
  <si>
    <t>CANTON</t>
  </si>
  <si>
    <t>OH</t>
  </si>
  <si>
    <t>NON-CONSENTING</t>
  </si>
  <si>
    <t>CYNTHIA L REPASKY, TRUSTEE OF THE CYNTHIA L REPASKY TRUST DATED FEBRUARY 14, 2020</t>
  </si>
  <si>
    <t>3702578</t>
  </si>
  <si>
    <t>EAST CANTON</t>
  </si>
  <si>
    <t>VIVIAN F JURY</t>
  </si>
  <si>
    <t>3700454</t>
  </si>
  <si>
    <t>9370 CITRUS RD NW</t>
  </si>
  <si>
    <t>CONSTANCE K BUCHHEIT</t>
  </si>
  <si>
    <t>ANITA A ROSSI</t>
  </si>
  <si>
    <t>3702404</t>
  </si>
  <si>
    <t>9136 HILL CHURCH ST SE</t>
  </si>
  <si>
    <t>05-0000003.000</t>
  </si>
  <si>
    <t>BROWN</t>
  </si>
  <si>
    <t>CARROLL</t>
  </si>
  <si>
    <t>05-0000002.000</t>
  </si>
  <si>
    <t>DAVID W BLOOR, JR</t>
  </si>
  <si>
    <t>05-0000001.000</t>
  </si>
  <si>
    <t>7356 BLUEBIRD RD NW</t>
  </si>
  <si>
    <t>MARILYN D BATES, TRUSTEE OF THE MARILYN D BATES REVOCABLE TRUST DATED MARCH 31, 2015</t>
  </si>
  <si>
    <t>28622 CLUBHOUSE DR</t>
  </si>
  <si>
    <t>EASTON</t>
  </si>
  <si>
    <t>MD</t>
  </si>
  <si>
    <t>6100130</t>
  </si>
  <si>
    <t>SANDY</t>
  </si>
  <si>
    <t>MCKINNEY FAMILY FARM, LLC
ATTN: ROBERT E SOLES, JR</t>
  </si>
  <si>
    <t>6100054</t>
  </si>
  <si>
    <t>WAYNESBURG</t>
  </si>
  <si>
    <t>6102803</t>
  </si>
  <si>
    <t>NORTH CANTON</t>
  </si>
  <si>
    <t>BRIGETTE EVANS AND ERIC EVANS, WIFE AND HUSBAND, FOR THEIR JOINT LIVES, REMAINDER TO THE SURVIVOR OF THEM</t>
  </si>
  <si>
    <t>03-0000660.000</t>
  </si>
  <si>
    <t>9114 RIFLE RD NW</t>
  </si>
  <si>
    <t>AMP V, LP
ATTN: PHILIP THOMAS</t>
  </si>
  <si>
    <t>03-0000660.002</t>
  </si>
  <si>
    <t>225 ROSS ST, STE. 301</t>
  </si>
  <si>
    <t>PITTSBURGH</t>
  </si>
  <si>
    <t>PA</t>
  </si>
  <si>
    <t>DOUBLEDOWN, LLC
ATTN: DAVID SCHLABACH</t>
  </si>
  <si>
    <t>03-0000707.000</t>
  </si>
  <si>
    <t>MILLERSBURG</t>
  </si>
  <si>
    <t>BUFFALO BLACK, LLC
ATTN: BRADY SCHLABACH</t>
  </si>
  <si>
    <t>DAVID L DUNCAN</t>
  </si>
  <si>
    <t>03-0000293.000</t>
  </si>
  <si>
    <t>3467 BRIARDALE DR NW</t>
  </si>
  <si>
    <t>MASSILLON</t>
  </si>
  <si>
    <t>05-0000004.000</t>
  </si>
  <si>
    <t>03-0000997.000</t>
  </si>
  <si>
    <t>03-0000998.000</t>
  </si>
  <si>
    <t>TRI-PINE FARM LTD
ATTN: KRIS G VINCENT</t>
  </si>
  <si>
    <t>10016280</t>
  </si>
  <si>
    <t>9007 HILL CHURCH ST SE</t>
  </si>
  <si>
    <t>CHARLES E BUCHHEIT &amp; CONSTANCE K BUCHHEIT, HUSBAND AND WIFE, FOR THEIR JOINT LIVES, REMAINDER TO THE SURVIVOR OF THEM</t>
  </si>
  <si>
    <t>03-0000265.000</t>
  </si>
  <si>
    <t>9373 CITRUS RD NW</t>
  </si>
  <si>
    <t>BARBARA A BOBO</t>
  </si>
  <si>
    <t>03-0003182.000</t>
  </si>
  <si>
    <t>9167 LATIN RD NW</t>
  </si>
  <si>
    <t>ROBERT L ACKERMAN A/K/A R.L. ACKERMAN, SR., A WIDOWER</t>
  </si>
  <si>
    <t>03-0003183.000</t>
  </si>
  <si>
    <t xml:space="preserve">9340 CITRUS RD NW </t>
  </si>
  <si>
    <t>JAMES CINSON &amp; BETSY J CINSON, HUSBAND AND WIFE, AS JOINT TENANTS</t>
  </si>
  <si>
    <t>03-0003184.000</t>
  </si>
  <si>
    <t>9191 LATIN RD NW</t>
  </si>
  <si>
    <t>03-0003185.000</t>
  </si>
  <si>
    <t>GERALD R CROSTON, JR</t>
  </si>
  <si>
    <t>03-0000484.000</t>
  </si>
  <si>
    <t>9164 LATIN RD NW</t>
  </si>
  <si>
    <t>03-0002831.000</t>
  </si>
  <si>
    <t>DOUGLAS J LOWRY &amp; RENEE COOK, HUSBAND AND WIFE, FOR THEIR JOINT LIVES, REMAINDER TO THE SURVIVOR OF THEM</t>
  </si>
  <si>
    <t>03-0001533.000</t>
  </si>
  <si>
    <t>9147 LATIN RD NW</t>
  </si>
  <si>
    <t>03-0001534.000</t>
  </si>
  <si>
    <t>03-0000292.000</t>
  </si>
  <si>
    <t>UNLEASED</t>
  </si>
  <si>
    <t>MERCEDES CASLER</t>
  </si>
  <si>
    <t>NO</t>
  </si>
  <si>
    <t>03-0000295.009</t>
  </si>
  <si>
    <t>2120 W 100TH ST APT 2 UPPER</t>
  </si>
  <si>
    <t>CLEVELAND</t>
  </si>
  <si>
    <t>BOBBY CASLER</t>
  </si>
  <si>
    <t>500 1/2 VALLEY ST</t>
  </si>
  <si>
    <t>MINERVA</t>
  </si>
  <si>
    <t>JESSE CASLER</t>
  </si>
  <si>
    <t>9208 LINDEN RD NW</t>
  </si>
  <si>
    <t>STEPHEN P CRITEAN</t>
  </si>
  <si>
    <t>03-0000295.000</t>
  </si>
  <si>
    <t>508 W WOOD ST</t>
  </si>
  <si>
    <t>MALVERN</t>
  </si>
  <si>
    <t>D KENT GEORGE &amp; LORI ANN SHEPPLER-GEORGE, HUSBAND AND WIFE, FOR THEIR JOINT LIVES, REMAINDER TO THE SURVIVOR OF THEM</t>
  </si>
  <si>
    <t>03-0000708.000</t>
  </si>
  <si>
    <t>7163 BLUEBIRD RD NW</t>
  </si>
  <si>
    <t>NORTHOAK RESOURCES, LLC
ATTN: TODD SANGER</t>
  </si>
  <si>
    <t>03-0000131.000</t>
  </si>
  <si>
    <t>5121 GAILLARDIA CORP PLC</t>
  </si>
  <si>
    <t>OKLAHOMA CITY</t>
  </si>
  <si>
    <t>OK</t>
  </si>
  <si>
    <t>PATRICIA J NOBLE &amp; ROBERT D CUETO, WIFE AND HUSBAND, FOR THEIR JOINT LIVES, REMAINDER TO THE SURVIVOR OF THEM</t>
  </si>
  <si>
    <t>03-0000660.001</t>
  </si>
  <si>
    <t>PO BOX 30184</t>
  </si>
  <si>
    <t>03-0000660.004</t>
  </si>
  <si>
    <t>7229 LARK RD NW</t>
  </si>
  <si>
    <t>115 MIRADA LANE</t>
  </si>
  <si>
    <t>LAFAYETTE</t>
  </si>
  <si>
    <t>LA</t>
  </si>
  <si>
    <t>PO BOX 2228</t>
  </si>
  <si>
    <t>HOUSTON</t>
  </si>
  <si>
    <t>TX</t>
  </si>
  <si>
    <t>STEVE AILING</t>
  </si>
  <si>
    <t>03-0000708.002</t>
  </si>
  <si>
    <t>7870 E KEMPER RD STE 280</t>
  </si>
  <si>
    <t>CINCINNATI</t>
  </si>
  <si>
    <t>HOBERT W HARMON</t>
  </si>
  <si>
    <t>03-0000708.001</t>
  </si>
  <si>
    <t>4004 SHEPLER CHURCH AVE</t>
  </si>
  <si>
    <t>03-0000295.004</t>
  </si>
  <si>
    <t>GLENDA G CASLER</t>
  </si>
  <si>
    <t>03-0000295.001</t>
  </si>
  <si>
    <t>MARTIN L ROBINSON &amp; JANET M ROBINSON, HUSBAND AND WIFE, FOR THEIR JOINT LIVES, REMAINDER TO THE SURVIVOR OF THEM</t>
  </si>
  <si>
    <t>03-0000295.006</t>
  </si>
  <si>
    <t>7099 BLACKBIRD RD NW</t>
  </si>
  <si>
    <t>REBECCA A HUGHES A/K/A REBECCA A BRION N/K/A REBECCA A WILSON, APPARENTLY NKA REBECCA A KROAH</t>
  </si>
  <si>
    <t>03-0000295.008</t>
  </si>
  <si>
    <t>7091 BLUEBIRD RD NW</t>
  </si>
  <si>
    <t>03-0000295.005</t>
  </si>
  <si>
    <t>JOHN RABER</t>
  </si>
  <si>
    <t>03-0002995.000</t>
  </si>
  <si>
    <t>4213 TOWNSHIP RD 629</t>
  </si>
  <si>
    <t>ROBERT E LEE &amp; MARY K LEE, HUSBAND AND WIFE, FOR THEIR JOINT LIVES, WITH REMAINDER TO THE SURVIVOR OF THEM</t>
  </si>
  <si>
    <t>03-0002995.002</t>
  </si>
  <si>
    <t>9137 LATIN RD NW</t>
  </si>
  <si>
    <t>TYLER JAMES-VERNE BOWMAN</t>
  </si>
  <si>
    <t>03-0002995.003</t>
  </si>
  <si>
    <t>7025 BLUEBIRD RD NW</t>
  </si>
  <si>
    <t>03-0002995.005</t>
  </si>
  <si>
    <t>DARRELL LUMLEY AKA DARRELL E LUMLEY</t>
  </si>
  <si>
    <t>03-0002995.004</t>
  </si>
  <si>
    <t>9101 LATIN RD NW</t>
  </si>
  <si>
    <t>03-0002996.001</t>
  </si>
  <si>
    <t>ROBERT E LEE</t>
  </si>
  <si>
    <t>03-0002138.000</t>
  </si>
  <si>
    <t>DAVID W JOHNSON SR &amp; DEBORAH L JOHNSON, HUSBAND AND WIFE</t>
  </si>
  <si>
    <t>03-0000570.000</t>
  </si>
  <si>
    <t>9144 LATIN RD NW</t>
  </si>
  <si>
    <t>GARY L METZGER &amp; SHERRY L METZGER, HUSBAND AND WIFE, AS SURVIVORSHIP TENANTS</t>
  </si>
  <si>
    <t>03-0001577.000</t>
  </si>
  <si>
    <t>9271 CITRUS RD NW</t>
  </si>
  <si>
    <t>STEVEN A KUHN &amp; MARY A ROBINSON KUHN, HUSBAND AND WIFE, FOR THEIR JOINT LIVES, REMAINDER TO THE SURVIVOR OF THEM</t>
  </si>
  <si>
    <t>03-0002457.000</t>
  </si>
  <si>
    <t>6311 BLUEBIRD RD NW</t>
  </si>
  <si>
    <t>JEFFERY W DEWS, A SINGLE MAN</t>
  </si>
  <si>
    <t>03-0001231.000</t>
  </si>
  <si>
    <t>9124 LATIN RD NW</t>
  </si>
  <si>
    <t>03-0000101.000</t>
  </si>
  <si>
    <t>GILBERT A STILLION, JR, SURVIVING JOINT TENANT</t>
  </si>
  <si>
    <t>03-0002995.010</t>
  </si>
  <si>
    <t>7014 BLUEBIRD RD NW</t>
  </si>
  <si>
    <t>03-0002995.012</t>
  </si>
  <si>
    <t>ALTON J STARKEY*</t>
  </si>
  <si>
    <t>03-0002995.007</t>
  </si>
  <si>
    <t>7060 BLUEBIRD RD NW</t>
  </si>
  <si>
    <t>TUSK EXPLORATION, LLC**
ATTN: HAYDEN G HABY, III</t>
  </si>
  <si>
    <t>MARY L STARKEY*</t>
  </si>
  <si>
    <t>WILLIAM T DEWS A/KA/ BILL DEWS &amp; CYNTHIA L DEWS, HUSBAND AND WIFE, FOR THEIR JOINT LIVES, REMAINDER TO THE SURVIVOR</t>
  </si>
  <si>
    <t>03-0000295.003</t>
  </si>
  <si>
    <t>MICHAEL R BAILEY &amp; SUSAN M BAILEY, HUSBAND AND WIFE, FOR AND DURING THEIR JOINT LIVES WITH REMAINDER IN FEE SIMPLE TO THE SURVIVOR OF THEM</t>
  </si>
  <si>
    <t>03-0000295.010</t>
  </si>
  <si>
    <t>7097 LARK RD NW</t>
  </si>
  <si>
    <t>PATRICK NEITZ &amp; TENNA NEITZ, A MARRIED COUPLE, FOR THEIR JOINT LIVES, REMAINDER TO THE SURVIVOR OF THEM</t>
  </si>
  <si>
    <t>03-0000295.007</t>
  </si>
  <si>
    <t>354 N ARLINGTON ST</t>
  </si>
  <si>
    <t>AKRON</t>
  </si>
  <si>
    <t>DENNIS S BOBBY, TRUSTEE OF THE DENNIS S BOBBY REVOCABLE LIVING TRUST, DATED MAY 18, 2015</t>
  </si>
  <si>
    <t>03-0002961.000</t>
  </si>
  <si>
    <t>7187 LARK ROAD NW</t>
  </si>
  <si>
    <t>ESTATE OF STEPHAN J SPUDIC, JR, DECEASED
LOUIS SPUDIC, ADMINISTRATOR</t>
  </si>
  <si>
    <t>9933 W OAKRIDGE</t>
  </si>
  <si>
    <t>SUN CITY</t>
  </si>
  <si>
    <t>AZ</t>
  </si>
  <si>
    <t>JOHN J SUTHERLAND &amp; ADRIENNE  L SUTHERLAND, HUSBAND AND WIFE, FOR THEIR JOINT LIVES, REMAINDER TO THE SURVIVOR OF THEM</t>
  </si>
  <si>
    <t>03-0000055.000</t>
  </si>
  <si>
    <t>6971 BROOKFORD AVE SE</t>
  </si>
  <si>
    <t>EDWARD FRIEDMAN</t>
  </si>
  <si>
    <t>NICOLE A ELLINGTON, AN UNMARRIED WOMAN</t>
  </si>
  <si>
    <t>03-0000444.000</t>
  </si>
  <si>
    <t>PARTIAL CONSENTING- PARTIAL NON-CONSENTING</t>
  </si>
  <si>
    <t>DEER LYNN ACRES, GP
ATTN: JOHN D KIKO SR</t>
  </si>
  <si>
    <t>03-0000567.000</t>
  </si>
  <si>
    <t>10810 REEDER AVE NE</t>
  </si>
  <si>
    <t>ALLIANCE</t>
  </si>
  <si>
    <t>GHR HOLDINGS, LLC
ATTN: KENNETH A SNAREY</t>
  </si>
  <si>
    <t>03-0000295.002</t>
  </si>
  <si>
    <t>CARNEGIE</t>
  </si>
  <si>
    <t>MARC RESOURCES, LLC
ATTN: ADAM M MARTELLO</t>
  </si>
  <si>
    <t>21 VILLAGE BLVD</t>
  </si>
  <si>
    <t>MADISON</t>
  </si>
  <si>
    <t>MS</t>
  </si>
  <si>
    <t>JEREMY MAHER AND HEATHER MAHER, FOR THEIR JOINT LIVES, REMAINDER TO THE SURVIVOR OF THEM</t>
  </si>
  <si>
    <t>03-0002228.000</t>
  </si>
  <si>
    <t>7061 LARK RD NW</t>
  </si>
  <si>
    <t>03-0002995.009</t>
  </si>
  <si>
    <t>ALTON J STARKEY &amp; MARY L STARKEY, HUSBAND AND WIFE, FOR THEIR JOINT LIVES WITH THE REMAINDER IN FEE SIMPLE*</t>
  </si>
  <si>
    <t>03-0002995.011</t>
  </si>
  <si>
    <t>03-0002995.006</t>
  </si>
  <si>
    <t>JOHN BEHM II</t>
  </si>
  <si>
    <t>03-0000741.000</t>
  </si>
  <si>
    <t>3916 N POTSDAM AVE #3481</t>
  </si>
  <si>
    <t>SIOUX FALLS</t>
  </si>
  <si>
    <t>SD</t>
  </si>
  <si>
    <t>MARK MAYLE</t>
  </si>
  <si>
    <t>03-0000594.000</t>
  </si>
  <si>
    <t>6219 LARK RD NW</t>
  </si>
  <si>
    <t>RAELYNN MAYLE</t>
  </si>
  <si>
    <t>MARY E FURRAITTI, SINGLE</t>
  </si>
  <si>
    <t>03-0000741.001</t>
  </si>
  <si>
    <t>1784 SHATTO AVE</t>
  </si>
  <si>
    <t>ESTATE OF DOUGLAS A FURRAITTI, DECEASED
C/O MARY E FURRAITTI</t>
  </si>
  <si>
    <t>COBRA PETROLEUM COMPANY
ATTN: DANIEL C PRZYOJSKI, JR</t>
  </si>
  <si>
    <t>03-0002995.001</t>
  </si>
  <si>
    <t>FT WORTH</t>
  </si>
  <si>
    <t>DOMESTIC RESOURCES, LLC
ATTN: JESSE HEJNY</t>
  </si>
  <si>
    <t>ROBERT A ROBERTS &amp; JULIE E ROBERTS, HUSBAND AND WIFE, FOR AND DURING THEIR JOINT LIVES WITH REMAINDER IN FEE SIMPLE</t>
  </si>
  <si>
    <t>03-0002995.008</t>
  </si>
  <si>
    <t>PO BOX 756</t>
  </si>
  <si>
    <t>03-0002995.016</t>
  </si>
  <si>
    <t>SEAN PAUL SWINEHART</t>
  </si>
  <si>
    <t>03-0000741.002</t>
  </si>
  <si>
    <t>TRACY A GEORGE, A SINGLE WOMAN AND CHARLES W FREEMAN, JR. A SINGLE MAN, AND TO THE SURVIVOR OF THEM</t>
  </si>
  <si>
    <t>03-0000594.002</t>
  </si>
  <si>
    <t>PO BOX 229</t>
  </si>
  <si>
    <t>BONNIE J WARE &amp; MICHAEL WARE, A MARRIED COUPLE</t>
  </si>
  <si>
    <t>03-0000594.001</t>
  </si>
  <si>
    <t>6218 LARK RD NW</t>
  </si>
  <si>
    <t>GEIGER PROPERTIES, LTD
ATTN: VICKIE L GEIGER</t>
  </si>
  <si>
    <t>03-0003526.000</t>
  </si>
  <si>
    <t>9144 LAVENDER RD NW</t>
  </si>
  <si>
    <t>03-0003527.000</t>
  </si>
  <si>
    <t>GEIGER FARMS, INC
ATTN: VICKIE L GEIGER</t>
  </si>
  <si>
    <t>03-0000798.000</t>
  </si>
  <si>
    <t>03-0000271.001</t>
  </si>
  <si>
    <t>03-0000532.001</t>
  </si>
  <si>
    <t>BUCKNELL NC TERRAIN, INC
ATTN: DAVID S HUFFMAN</t>
  </si>
  <si>
    <t>03-0000532.000</t>
  </si>
  <si>
    <t>7656 BUCKNELL CIRCLE NW</t>
  </si>
  <si>
    <t>03-0000537.000</t>
  </si>
  <si>
    <t>03-0000567.001</t>
  </si>
  <si>
    <t xml:space="preserve">88A </t>
  </si>
  <si>
    <t>BOUNTY MINERALS, LLC
ATTN: TRACIE R PALMER</t>
  </si>
  <si>
    <t>03-0000568.001</t>
  </si>
  <si>
    <t xml:space="preserve">88B </t>
  </si>
  <si>
    <t>89A</t>
  </si>
  <si>
    <t>03-0000568.000</t>
  </si>
  <si>
    <t>89B</t>
  </si>
  <si>
    <t>SWS PROPERTIES, LP
ATTN: DENNIS R CLUNK</t>
  </si>
  <si>
    <t>03-0002029.000</t>
  </si>
  <si>
    <t>2040 S UNION AVE</t>
  </si>
  <si>
    <t>03-0002027.000</t>
  </si>
  <si>
    <t>92A</t>
  </si>
  <si>
    <t>03-0001232.000</t>
  </si>
  <si>
    <t>2100 ROSS AVE, STE. 1870</t>
  </si>
  <si>
    <t>DALLAS</t>
  </si>
  <si>
    <t>SANDRA K JONES**</t>
  </si>
  <si>
    <t>DELLROY</t>
  </si>
  <si>
    <t>GAIL MOYER**</t>
  </si>
  <si>
    <t xml:space="preserve">2692 IVORY RD NW </t>
  </si>
  <si>
    <t>LOIS GRIFFITH**</t>
  </si>
  <si>
    <t>MI</t>
  </si>
  <si>
    <t>SUSAN SEPESI**</t>
  </si>
  <si>
    <t>11686 BITTERSWEET LN</t>
  </si>
  <si>
    <t>WHITMORE LAKE</t>
  </si>
  <si>
    <t>92B</t>
  </si>
  <si>
    <t>BROWN TOWNSHIP SPORTSMAN'S CLUB
ATTN: JEFF BURGESS</t>
  </si>
  <si>
    <t>03-0000253.000</t>
  </si>
  <si>
    <t>PO BOX 223</t>
  </si>
  <si>
    <t>03-0000254.000</t>
  </si>
  <si>
    <t>03-0000271.000</t>
  </si>
  <si>
    <t>03-0000593.000</t>
  </si>
  <si>
    <t>12 WYNNECLIFFE DR</t>
  </si>
  <si>
    <t>03-0000593.001</t>
  </si>
  <si>
    <t>03-0000799.000</t>
  </si>
  <si>
    <t>99A</t>
  </si>
  <si>
    <t>03-0000274.004</t>
  </si>
  <si>
    <t>99B</t>
  </si>
  <si>
    <t>03-0000274.005</t>
  </si>
  <si>
    <t>03-0000274.000</t>
  </si>
  <si>
    <t>03-0000274.001</t>
  </si>
  <si>
    <t>03-0000274.002</t>
  </si>
  <si>
    <t>03-0002376.000</t>
  </si>
  <si>
    <t>1940 FOUNTAIN VIEW DR #1242</t>
  </si>
  <si>
    <t>JOHN M TOKOS**</t>
  </si>
  <si>
    <t>5082 EASTON ST NW</t>
  </si>
  <si>
    <t>DIANE E STEVENS**</t>
  </si>
  <si>
    <t>11014 LONGWING DR</t>
  </si>
  <si>
    <t>FT MEYERS</t>
  </si>
  <si>
    <t>FL</t>
  </si>
  <si>
    <t>LAURIE E LEACH**</t>
  </si>
  <si>
    <t>6 WIDEWATER RD</t>
  </si>
  <si>
    <t>HILTON HEAD ISLAND</t>
  </si>
  <si>
    <t>SC</t>
  </si>
  <si>
    <t>STEVEN D SOBEK**</t>
  </si>
  <si>
    <t>3140 LARIAT RIDGE DR</t>
  </si>
  <si>
    <t>WAKE FOREST</t>
  </si>
  <si>
    <t>9300 BAYTOWNE WHARF BLVD., UNIT 221</t>
  </si>
  <si>
    <t>MIRAMAR BEACH</t>
  </si>
  <si>
    <t>SHERRLYN SUE LARSON**</t>
  </si>
  <si>
    <t>DAYTONA BEACH</t>
  </si>
  <si>
    <t>CHRISTINA ANNETTE SFASSIE**</t>
  </si>
  <si>
    <t>1269 LINDEN WAY #D19</t>
  </si>
  <si>
    <t>DELAND</t>
  </si>
  <si>
    <t>TAMALA RENAY TILLER**</t>
  </si>
  <si>
    <t>7082 AVALON RD NW</t>
  </si>
  <si>
    <t>03-0002026.000</t>
  </si>
  <si>
    <t>03-0001233.005</t>
  </si>
  <si>
    <t>RANDALL ABEL &amp; EMILY A BRAUCHER ABEL, FOR THEIR JOINT LIVES, REMAINDER TO THE SURVIVOR OF THEM*</t>
  </si>
  <si>
    <t>03-0001233.016</t>
  </si>
  <si>
    <t>6795 ALLIANCE RD NW</t>
  </si>
  <si>
    <t>GATEWAY ROYALTY VI, LLC
ATTN: CHRIS OLDHAM</t>
  </si>
  <si>
    <t>03-0000030.000</t>
  </si>
  <si>
    <t>PO BOX 637</t>
  </si>
  <si>
    <t>CARROLLTON</t>
  </si>
  <si>
    <t>KATHLEEN KAY RINGER, DIVORCED AND NOT REMARRIED</t>
  </si>
  <si>
    <t>03-0000134.006</t>
  </si>
  <si>
    <t>45 PUEBLO TRL</t>
  </si>
  <si>
    <t>PNC BANK, TRUSTEE OF THE CRAIG A WADSWORTH REVOCABLE TRUST DATED 12/20/2006, AS AMENDED</t>
  </si>
  <si>
    <t>03-0000535.000</t>
  </si>
  <si>
    <t>200 CRESCENT CT., STE. 800</t>
  </si>
  <si>
    <t>03-0000536.000</t>
  </si>
  <si>
    <t>03-0003084.000</t>
  </si>
  <si>
    <t>03-0002965.000</t>
  </si>
  <si>
    <t>DANNY L CLEAR</t>
  </si>
  <si>
    <t>03-0002966.000</t>
  </si>
  <si>
    <t>6065 ALLIANCE RD NW</t>
  </si>
  <si>
    <t>DEBORAH K CLEAR</t>
  </si>
  <si>
    <t>MATT ESLICH*</t>
  </si>
  <si>
    <t>03-0002375.005</t>
  </si>
  <si>
    <t>6081 ALLIANCE RD NW</t>
  </si>
  <si>
    <t>SHERRYLN SUE LARSON**</t>
  </si>
  <si>
    <t>RONALD D RUEGG &amp; REBECCA D RUEGG, HUSBAND AND WIFE, FOR THEIR JOINT LIVES, REMAINDER TO THE SURVIVOR OF THEM*</t>
  </si>
  <si>
    <t>03-0002375.007</t>
  </si>
  <si>
    <t>6109 ALLIANCE RD NW</t>
  </si>
  <si>
    <t>03-0003445.000</t>
  </si>
  <si>
    <t>03-0001233.011</t>
  </si>
  <si>
    <t>119A</t>
  </si>
  <si>
    <t>03-0001233.014</t>
  </si>
  <si>
    <t>100 PENNSYLVANIA AVE</t>
  </si>
  <si>
    <t>119B</t>
  </si>
  <si>
    <t>03-0001233.013</t>
  </si>
  <si>
    <t>03-0001233.000</t>
  </si>
  <si>
    <t>WILLIAM N ROBERTSON &amp; JOYCE C ROBERTSON, CO-TRUSTEES OF THE WILLIAM N ROBERTSON AND JOYCE C ROBERTSON REVOCABLE TRUST DTD JULY 7, 2015*</t>
  </si>
  <si>
    <t>03-0001233.010</t>
  </si>
  <si>
    <t>7262 CANTON RD NW</t>
  </si>
  <si>
    <t>KATHLEEN J WITWER*</t>
  </si>
  <si>
    <t>03-0001233.015</t>
  </si>
  <si>
    <t>6869 ALLIANCE RD NW</t>
  </si>
  <si>
    <t>03-0001233.017</t>
  </si>
  <si>
    <t>WILLIAM N ROBERTSON*</t>
  </si>
  <si>
    <t>03-0001233.012</t>
  </si>
  <si>
    <t>DANIEL J CARL, SR &amp; STELLA JANE CARL, HUSBAND AND WIFE, FOR THEIR JOINT LIVES AND THE REMAINDER TO THE SURVIVOR*</t>
  </si>
  <si>
    <t>03-0001233.018</t>
  </si>
  <si>
    <t>6783 ALLIANCE RD NW</t>
  </si>
  <si>
    <t>03-0002375.003</t>
  </si>
  <si>
    <t>RILEY A COLLINS*</t>
  </si>
  <si>
    <t>03-0002375.004</t>
  </si>
  <si>
    <t>6433 ALLIANCE RD NW</t>
  </si>
  <si>
    <t>ELIZABETH M COLLINS*</t>
  </si>
  <si>
    <t>03-0002375.001</t>
  </si>
  <si>
    <t>03-0002375.000</t>
  </si>
  <si>
    <t>03-0002375.002</t>
  </si>
  <si>
    <t>6117 ALLIANCE RD NW</t>
  </si>
  <si>
    <t>MATT ESLICH AKA MATTHEW ESLICH*</t>
  </si>
  <si>
    <t>03-0002375.009</t>
  </si>
  <si>
    <t>MATTHEW J ESLICH*</t>
  </si>
  <si>
    <t>03-0002375.006</t>
  </si>
  <si>
    <t>JANETTE M CLEAR*</t>
  </si>
  <si>
    <t>03-0002375.008</t>
  </si>
  <si>
    <t>4345 BOY SCOUT RD NE</t>
  </si>
  <si>
    <t>DOVER</t>
  </si>
  <si>
    <t>JAMES RICHARD DUSTMAN</t>
  </si>
  <si>
    <t>03-0002372.000</t>
  </si>
  <si>
    <t>6071 ALLIANCE  RD NW</t>
  </si>
  <si>
    <t>DANNY LEE CLEAR &amp; DEBORAH KAY CLEAR, HUSBAND AND WIFE, FOR THEIR JOINT LIVES, REMAINDER TO THE SURVIVOR OF THEM</t>
  </si>
  <si>
    <t>03-0000417.000</t>
  </si>
  <si>
    <t>CHERYL L LIPFORD, TRUSTEE OF THE CHERYL L LIPFORD REVOCABLE TRUST DTD FEBRUARY 26, 2001</t>
  </si>
  <si>
    <t>03-0002795.000</t>
  </si>
  <si>
    <t>PO BOX 734</t>
  </si>
  <si>
    <t>03-0001869.000</t>
  </si>
  <si>
    <t>03-0002913.000</t>
  </si>
  <si>
    <t>03-0000129.000</t>
  </si>
  <si>
    <t>DARLETTA R LOGOZZO</t>
  </si>
  <si>
    <t>03-0000390.000</t>
  </si>
  <si>
    <t>JUDITH L MAY</t>
  </si>
  <si>
    <t>03-0000326.000</t>
  </si>
  <si>
    <t>7235 MAPLE ST NW</t>
  </si>
  <si>
    <t>LARRY D BURWELL &amp; KATHLEEN L BURWELL, CO-TRUSTEES, OR ANY SUCCESSOR TRUSTEE, OF THE LARRY D BURWELL &amp; KATHLEEN L BURWELL REVOCABLE TRUST DATED MAY 18, 2020</t>
  </si>
  <si>
    <t>03-0002630.000</t>
  </si>
  <si>
    <t>5185 WILLOW DR NW</t>
  </si>
  <si>
    <t>03-0002629.000</t>
  </si>
  <si>
    <t>JEFFRY D BOLEY &amp; LORI A BOLEY, HUSBAND AND WIFE, FOR THEIR JOINT LIVES, REMAINDER TO THE SURVIVOR OF THEM</t>
  </si>
  <si>
    <t>03-0000485.000</t>
  </si>
  <si>
    <t>PO BOX 202</t>
  </si>
  <si>
    <t>ROBERT M FLAGG &amp; LENNIE M FLAGG, HUSBAND AND WIFE, FOR THEIR JOINT LIVES, REMAINDER TO THE SURVIVOR OF THEM</t>
  </si>
  <si>
    <t>03-0000696.000</t>
  </si>
  <si>
    <t>5197 WILLOW DR NW</t>
  </si>
  <si>
    <t>DAVID ALLEN BUSH</t>
  </si>
  <si>
    <t>03-0000480.000</t>
  </si>
  <si>
    <t xml:space="preserve"> TERRI SUE BUSH</t>
  </si>
  <si>
    <t>JERRY L KERNS</t>
  </si>
  <si>
    <t>03-0000391.000</t>
  </si>
  <si>
    <t>CHRISTINE ROSS</t>
  </si>
  <si>
    <t>03-0000752.000</t>
  </si>
  <si>
    <t>7227 MAPLE ST NW</t>
  </si>
  <si>
    <t>JON B UNKEFER JR &amp; CYNTHIA L UNKEFER, HUSBAND AND WIFE, FOR LIFE</t>
  </si>
  <si>
    <t>03-0002423.000</t>
  </si>
  <si>
    <t>7231 MAPLE ST NW</t>
  </si>
  <si>
    <t>03-0001167.000</t>
  </si>
  <si>
    <t>DENNIS M CHADDOCK &amp; DEBORAH A CHADDOCK, FOR THEIR JOINT LIVES, REMAINDER TO THE SURVIVOR OF THEM</t>
  </si>
  <si>
    <t>03-0000358.000</t>
  </si>
  <si>
    <t>7236 MAPLE ST NW</t>
  </si>
  <si>
    <t>MICHAEL D CASPER &amp; REBECCA A CASPER, FOR THEIR JOINT LIVES, REMAINDER TO THE SURVIVOR OF THEM</t>
  </si>
  <si>
    <t>03-0000037.000</t>
  </si>
  <si>
    <t>7232 MAPLE ST NW</t>
  </si>
  <si>
    <t>PHILLIP E MURPHY &amp; RHONDA A MURPHY, HUSBAND AND WIFE</t>
  </si>
  <si>
    <t>03-0000139.000</t>
  </si>
  <si>
    <t>JAMES G WAGNER &amp; KAREN L WAGNER, HUSBAND AND WIFE, FOR THEIR JOINT LIVES, REMAINDER TO THE SURVIVOR OF THEM</t>
  </si>
  <si>
    <t>03-0002481.000</t>
  </si>
  <si>
    <t>5215 WILLOW DR NW</t>
  </si>
  <si>
    <t>03-0001718.000</t>
  </si>
  <si>
    <t>5212 WILLOW DR NW</t>
  </si>
  <si>
    <t>DAVID MOYERS</t>
  </si>
  <si>
    <t>03-0001662.000</t>
  </si>
  <si>
    <t>5208 WILLOW DR NW</t>
  </si>
  <si>
    <t>HARRY E SLATON &amp; SUSAN E SLATON</t>
  </si>
  <si>
    <t>03-0001699.000</t>
  </si>
  <si>
    <t>PO BOX 6006</t>
  </si>
  <si>
    <t>THE LAKES</t>
  </si>
  <si>
    <t>NV</t>
  </si>
  <si>
    <t>CAROL MOWRER</t>
  </si>
  <si>
    <t>03-0002085.000</t>
  </si>
  <si>
    <t>5200 WILLOW DR NW</t>
  </si>
  <si>
    <t>DAVID GARNER &amp; SHARON GARNER, FOR THEIR JOINT LIVES, REMAINDER TO THE SURVIVOR OF THEM</t>
  </si>
  <si>
    <t>03-0000687.000</t>
  </si>
  <si>
    <t>5192 WILLOW DR NW</t>
  </si>
  <si>
    <t>03-0000686.000</t>
  </si>
  <si>
    <t>MONA S TOKOS</t>
  </si>
  <si>
    <t>03-0002379.000</t>
  </si>
  <si>
    <t>5186 WILLOW DR NW</t>
  </si>
  <si>
    <t>ZACHARY PAUL MCCAULEY</t>
  </si>
  <si>
    <t>03-0001888.000</t>
  </si>
  <si>
    <t>DAKOTA S KIEHL &amp; MARISSA KIEHL, FOR THEIR JOINT LIVES, REMAINDER TO THE SURVIVOR OF THEM, AS SURVIVORSHIP TENANTS</t>
  </si>
  <si>
    <t>03-0001636.000</t>
  </si>
  <si>
    <t>5181 ALLIANCE RD NW</t>
  </si>
  <si>
    <t>TIMOTHY R SCHOEPPNER, TRUSTEE OF THE SCHOEPPNER FAMILY IRREVOCABLE TRUST UAD 8/31/2009</t>
  </si>
  <si>
    <t>03-0000455.000</t>
  </si>
  <si>
    <t>47000 WILDLEAF CT</t>
  </si>
  <si>
    <t>CHARLOTTE</t>
  </si>
  <si>
    <t>NC</t>
  </si>
  <si>
    <t>MARK MAYLE &amp; ANNETTE MAYLE, FOR THEIR JOINT LIVES, REMAINDER TO THE SURVIVOR OF THEM</t>
  </si>
  <si>
    <t>03-0000565.000</t>
  </si>
  <si>
    <t>JOHN CHRISTOPHER RUTLEDGE</t>
  </si>
  <si>
    <t>03-0002290.000</t>
  </si>
  <si>
    <t>5193 ALLIANCE RD NW</t>
  </si>
  <si>
    <t>RICHARD J MIDAY &amp; JANET L MIDAY, HUSBAND AND WIFE, FOR THEIR JOINT LIVES, REMAINDER TO THE SURVIVOR OF THEM</t>
  </si>
  <si>
    <t>03-0002518.000</t>
  </si>
  <si>
    <t>PO BOX 258</t>
  </si>
  <si>
    <t>03-0002519.000</t>
  </si>
  <si>
    <t>03-0002520.000</t>
  </si>
  <si>
    <t>CLINT A PAULETTE &amp; ALICIA M PAULETTE, HUSBAND AND WIFE</t>
  </si>
  <si>
    <t>03-0002383.000</t>
  </si>
  <si>
    <t>6326 CANTON RD NW</t>
  </si>
  <si>
    <t>MARK A MAYLE &amp; ANNETTE MAYLE, HUSBAND AND WIFE, FOR THEIR JOINT LIVES, REMAINDER TO THE SURVIVOR OF THEM</t>
  </si>
  <si>
    <t>03-0002384.000</t>
  </si>
  <si>
    <t>THE TRUSTEES OF BROWN TOWNSHIP, CARROLL COUNTY, OHIO, A/K/A THE BROWN  TOWNSHIP BOARD OF TRUSTEES
ATTN: JOHN DUSTMAN</t>
  </si>
  <si>
    <t>030003ROW</t>
  </si>
  <si>
    <t>P.O. BOX 378</t>
  </si>
  <si>
    <t>ERMA I BEATTY</t>
  </si>
  <si>
    <t>03-0002793.001</t>
  </si>
  <si>
    <t>RONALD EICK &amp; MACHELE EICK, FOR THEIR JOINT LIVES, REMAINDER TO THE SURVIVOR OF THEM</t>
  </si>
  <si>
    <t>03-0002793.000</t>
  </si>
  <si>
    <t>ROGER A BETTIS REVOCABLE TRUST DATED NOVEMBER 18, 1998, AS RESTATED NOVEMBER 12, 2012</t>
  </si>
  <si>
    <t>03-0002794.000</t>
  </si>
  <si>
    <t>PO BOX 396</t>
  </si>
  <si>
    <t>03-0002794.001</t>
  </si>
  <si>
    <t>PO BOX 4699</t>
  </si>
  <si>
    <t>STEUBENVILLE</t>
  </si>
  <si>
    <t>JANET D GWYNN</t>
  </si>
  <si>
    <t>03-0000888.000</t>
  </si>
  <si>
    <t>5627 CITRUS RD NW</t>
  </si>
  <si>
    <t>DIANE I WALLACE</t>
  </si>
  <si>
    <t>03-0002533.000</t>
  </si>
  <si>
    <t>25 MANITO TRL</t>
  </si>
  <si>
    <t>03-0002534.000</t>
  </si>
  <si>
    <t>WILLIAM N ROBERTSON</t>
  </si>
  <si>
    <t>03-0002171.000</t>
  </si>
  <si>
    <t>03-0002172.000</t>
  </si>
  <si>
    <t>THOMAS A PIGNOTTI &amp; CINDA L PIGNOTTI, HUSBAND AND WIFE, REMAINDER TO THE SURVIVOR OF THEM</t>
  </si>
  <si>
    <t>03-0001902.000</t>
  </si>
  <si>
    <t>6046 ALLIANCE RD NW</t>
  </si>
  <si>
    <t>JOHN PAUL DUSTMAN</t>
  </si>
  <si>
    <t>03-0001843.000</t>
  </si>
  <si>
    <t>6056 ALLIANCE RD NW</t>
  </si>
  <si>
    <t>PARTIAL CONSENTING-PARTIAL NON CONSENTING</t>
  </si>
  <si>
    <t>KATY FRANCES BROTHERS</t>
  </si>
  <si>
    <t>03-0000245.000</t>
  </si>
  <si>
    <t>6072 ALLIANCE RD NW</t>
  </si>
  <si>
    <t>03-0000246.000</t>
  </si>
  <si>
    <t>187A</t>
  </si>
  <si>
    <t>MELINDA SUE MOCHER, TRUSTEE OF THE MELINDA SUE MOCHER REVOCABLE LIVING TRUST DATED AUGUST 13, 2024</t>
  </si>
  <si>
    <t>03-0002382.000</t>
  </si>
  <si>
    <t>6078 ALLIANCE RD NW</t>
  </si>
  <si>
    <t>187B</t>
  </si>
  <si>
    <t>ALBERT JOHN KERNS, TRUSTEE OF THE ALBERT JOHN KERNS REVOCABLE LIVING TRUST DATED JULY 9, 2024</t>
  </si>
  <si>
    <t>101 MANITO TRL</t>
  </si>
  <si>
    <t>188A</t>
  </si>
  <si>
    <t>ERNEST JACOB HOLE &amp; KRISTIE SUE HOLE, FOR THEIR JOINT LIVES, REMAINDER TO THE SURVIVOR OF THEM</t>
  </si>
  <si>
    <t>03-0002381.000</t>
  </si>
  <si>
    <t>6088 ALLIANCE RD NW</t>
  </si>
  <si>
    <t>188B</t>
  </si>
  <si>
    <t>189A</t>
  </si>
  <si>
    <t>CYNTHIA A FOSTER</t>
  </si>
  <si>
    <t>03-0002380.000</t>
  </si>
  <si>
    <t>PO BOX 794</t>
  </si>
  <si>
    <t>189B</t>
  </si>
  <si>
    <t>JOHN M TOKOS &amp; ANITA S TOKOS, HUSBAND AND WIFE, FOR THEIR JOINT LIVES, REMAINDER TO THE SURVIVOR OF THEM*</t>
  </si>
  <si>
    <t>03-0002381.001</t>
  </si>
  <si>
    <t>03-0002375.010</t>
  </si>
  <si>
    <t>6091 ALLIANCE RD NW</t>
  </si>
  <si>
    <t>03-0002371.000</t>
  </si>
  <si>
    <t>SMC RENTALS, LLC*
ATTN: STEVEN M CONLEY</t>
  </si>
  <si>
    <t>03-0001233.001</t>
  </si>
  <si>
    <t>LOUISVILLE</t>
  </si>
  <si>
    <t>03-0001233.002</t>
  </si>
  <si>
    <t>6157 ALLIANCE RD NW</t>
  </si>
  <si>
    <t>03-0001233.004</t>
  </si>
  <si>
    <t>03-0001233.003</t>
  </si>
  <si>
    <t>ROBERT HEFLING &amp; DOROTHY HEFLING, JOINT AND SURVIVORSHIP</t>
  </si>
  <si>
    <t>03-0000859.002</t>
  </si>
  <si>
    <t>266 BENDER ST NE LOT 21</t>
  </si>
  <si>
    <t>NAVARRE</t>
  </si>
  <si>
    <t>03-0000859.003</t>
  </si>
  <si>
    <t>WILLIAM NELSON ROBERTSON</t>
  </si>
  <si>
    <t>03-0002056.000</t>
  </si>
  <si>
    <t>03-0002060.000</t>
  </si>
  <si>
    <t>LINDA JO COLVIN &amp; THOMAS E COLVIN, JR, WIFE AND HUSBAND, FOR THEIR JOINT LIVES, REMAINDER TO THE SURVIVOR OF THEM</t>
  </si>
  <si>
    <t>03-0000859.001</t>
  </si>
  <si>
    <t>9151 MALWAYNE DR NW</t>
  </si>
  <si>
    <t>DOUG &amp; JULIE BLY, A MARRIED COUPLE, DURING THEIR JOINT LIVES, REMAINDER TO THE SURVIVOR OF THEM</t>
  </si>
  <si>
    <t>03-0002684.000</t>
  </si>
  <si>
    <t>6103 GARY DR NW</t>
  </si>
  <si>
    <t>JAMES MICHAEL WILLIAMS &amp; BEVERLY ANN WILLIAMS, HUSBAND AND WIFE, FOR AND DURING THEIR JOINT LIVES REMAINDER TO THE SURVIVOR OF THEM</t>
  </si>
  <si>
    <t>03-0001276.000</t>
  </si>
  <si>
    <t>6093 GARY DR NW</t>
  </si>
  <si>
    <t>KATIE WALLACE, DIVORCED AND NOT REMARRIED</t>
  </si>
  <si>
    <t>03-0001374.000</t>
  </si>
  <si>
    <t>KAREN HURST, SINGLE</t>
  </si>
  <si>
    <t>03-0002561.000</t>
  </si>
  <si>
    <t>6079 GARY DR NW</t>
  </si>
  <si>
    <t>DAVID P WALTERS, A SINGLE MAN</t>
  </si>
  <si>
    <t>03-0001521.000</t>
  </si>
  <si>
    <t>6069 GARY DR NW</t>
  </si>
  <si>
    <t>BROWN TOWNSHIP BOARD OF TRUSTEES
ATTN: JOHN DUSTMAN</t>
  </si>
  <si>
    <t>03-0001048.000</t>
  </si>
  <si>
    <t>GARY P BOONE &amp; SYLVIA D BOONE, FOR THEIR JOINT LIVES, REMAINDER TO THE SURVIVOR OF THEM</t>
  </si>
  <si>
    <t>03-0000153.000</t>
  </si>
  <si>
    <t>6080 GARY DR NW</t>
  </si>
  <si>
    <t>JAMES R BALES, JR</t>
  </si>
  <si>
    <t>03-0001279.000</t>
  </si>
  <si>
    <t>3415 VISION DR</t>
  </si>
  <si>
    <t>COLUMBUS</t>
  </si>
  <si>
    <t>TERESA A BALES</t>
  </si>
  <si>
    <t>2196 CONGRESS LAKE RD</t>
  </si>
  <si>
    <t>MOGADORE</t>
  </si>
  <si>
    <t>03-0002667.000</t>
  </si>
  <si>
    <t>03-0000353.000</t>
  </si>
  <si>
    <t>03-0001543.000</t>
  </si>
  <si>
    <t>03-0001544.000</t>
  </si>
  <si>
    <t>03-0061676.000</t>
  </si>
  <si>
    <t>03-0060746.000</t>
  </si>
  <si>
    <t>03-0002695.000</t>
  </si>
  <si>
    <t>03-0001960.000</t>
  </si>
  <si>
    <t>03-0000642.000</t>
  </si>
  <si>
    <t>HR4 MINERALS, LLC
ATTN: JASON S DEAN</t>
  </si>
  <si>
    <t>03-0002200.000</t>
  </si>
  <si>
    <t>6355 WARD RD UNIT 400</t>
  </si>
  <si>
    <t>ARVADA</t>
  </si>
  <si>
    <t>CO</t>
  </si>
  <si>
    <t>THE WHITACRE-GREER FIREPROOFING CO.
ATTN: JOHN B WHITACRE, III</t>
  </si>
  <si>
    <t>03-0002570.000</t>
  </si>
  <si>
    <t>PO BOX 2690</t>
  </si>
  <si>
    <t>03-0003486.000</t>
  </si>
  <si>
    <t>03-0000247.000</t>
  </si>
  <si>
    <t>03-0000889.000</t>
  </si>
  <si>
    <t>5267 CITRUS RD NW</t>
  </si>
  <si>
    <t>03-0000887.000</t>
  </si>
  <si>
    <t>JAMES A THOMPSON</t>
  </si>
  <si>
    <t>03-0003273.001</t>
  </si>
  <si>
    <t>7086 JUNE RD NW</t>
  </si>
  <si>
    <t>DECHELLE L THOMPSON</t>
  </si>
  <si>
    <t>*SUBJECT TO NON-PARTICIPATION ROYALTY INTEREST (NPRI)
**NON-PARTICIPATING ROYALTY INTEREST OWNER</t>
  </si>
  <si>
    <t>Total Consenting Acres:</t>
  </si>
  <si>
    <t>STARK COUNTY COMMISSIONERS
ATTN: RICHARD REGULA</t>
  </si>
  <si>
    <t>110 CENTRAL PLAZA SOUTH
STE. 240</t>
  </si>
  <si>
    <t>424 MADINA ST NE</t>
  </si>
  <si>
    <t>5961 RAVENNA AVE SE</t>
  </si>
  <si>
    <t>6398 COUNTY RD 203</t>
  </si>
  <si>
    <t>7115 BLUEBIRD RD NW</t>
  </si>
  <si>
    <t>7941 KATY FWY PMB 186</t>
  </si>
  <si>
    <t>7084 BLUEBIRD RD NW</t>
  </si>
  <si>
    <t>8091 SWIFT RD NW</t>
  </si>
  <si>
    <t>8232 SWIFT RD NW</t>
  </si>
  <si>
    <t>2311 LILLY RD NW</t>
  </si>
  <si>
    <t>777 TAYLOR STREET STE 810</t>
  </si>
  <si>
    <t>4550 OAK PARK LANE #101386</t>
  </si>
  <si>
    <t>2229 UNION AVE SE</t>
  </si>
  <si>
    <t>777 MAIN ST., STE 3400</t>
  </si>
  <si>
    <t xml:space="preserve">2740 IVORY RD NW </t>
  </si>
  <si>
    <t>1381 N CLYDE MORRIS BLVD, UNIT 14210</t>
  </si>
  <si>
    <t>PO BOX 490</t>
  </si>
  <si>
    <t>7240 MAPLE ST NW</t>
  </si>
  <si>
    <t>5201 WILLOW DR NW</t>
  </si>
  <si>
    <t>5205 WILLOW DR NW</t>
  </si>
  <si>
    <t>7228 MAPLE ST NW</t>
  </si>
  <si>
    <t>DUSTON N WALTER &amp; ROBIN L WALTER, HUSBAND AND WIFE, FOR THEIR JOINT LIVES, REMAINDER TO THE SURVIVOR OF THEM</t>
  </si>
  <si>
    <t>5180 WILLOW DR NW</t>
  </si>
  <si>
    <t>5051 TANGLEWOOD DR NE</t>
  </si>
  <si>
    <t>PO BOX 464</t>
  </si>
  <si>
    <t>6086 GARY DR NW</t>
  </si>
  <si>
    <t>OGM PARTNERS, LLC
ATTN: DANIEL COOPER</t>
  </si>
  <si>
    <t>EXHIBIT A (JOA EXHIBIT "A-2")</t>
  </si>
  <si>
    <t>ALL MINERAL OWNERS IN THE PROPOSED INDIGO CBR C UNIT</t>
  </si>
  <si>
    <t>END OF EXHIBIT "A"</t>
  </si>
  <si>
    <t>LARRY G MILLER*</t>
  </si>
  <si>
    <t>PETROBELLA ENERGY, INC**
ATTN: JONATHAN MALESPIN</t>
  </si>
  <si>
    <t>PRINCIPLE ENERGY, LLC**
ATTN: RICHARD J HAMILTON, III</t>
  </si>
  <si>
    <t>Ascent Resources-Utica, LLC-Working Interest Percentage</t>
  </si>
  <si>
    <t>DALE OHIO, LLC*
ATTN: CODY MILLER</t>
  </si>
  <si>
    <t>SWS PROPERTIES, LP*
ATTN: DENNIS R CLUNK</t>
  </si>
  <si>
    <t>DANIEL CRISLIP &amp; DEBRA K CRISLIP, HUSBAND AND WIFE, FOR THEIR JOINT LIVES, REMAINDER TO THE SURVIVOR OF THEM*</t>
  </si>
  <si>
    <t>Michael W Maley-Working Interest Percentage</t>
  </si>
  <si>
    <t>NON CONSENTING</t>
  </si>
  <si>
    <t xml:space="preserve"> NON CONSENTING</t>
  </si>
  <si>
    <t>LEBEAU-MORRIS REALTY, LTD.
ATTN: CHARLES LEBEAU, III</t>
  </si>
  <si>
    <t>JORGE NANCO OLMOS, WIDOWER*</t>
  </si>
  <si>
    <t>JAZMIN A NANCO OLMOS, UNMARRIED*</t>
  </si>
  <si>
    <t>EMORY PEAK MINERALS II, LLC*
ATTN: CHRIS TRANSIER</t>
  </si>
  <si>
    <t>RDR RENTAL, LLC*
ATTN: RONALD D RUEGG</t>
  </si>
  <si>
    <t>D&amp;R TRIPLE HOLDINGS, LLC*
ATTN: KIM R DAVIS</t>
  </si>
  <si>
    <t>PITTSBURGH ADJUSTABLE BRACE CO.*
ATTN: BRIAN CHAGNOT</t>
  </si>
  <si>
    <t>Lease ID Number
(Optional)</t>
  </si>
  <si>
    <t>Reserve Energy Exploration Company,  Working Interest Percentage</t>
  </si>
  <si>
    <t>THE UNKOWN HEIRS OF KRISTEN L SOBEK**</t>
  </si>
  <si>
    <t>JOHN M TOKOS &amp; ANITA S TOKOS, HUSBAND AND WIFE, FOR THEIR JOINT LIVES, REMAINDER TO THE SURVIVOR OF THEM</t>
  </si>
  <si>
    <t>WILLIAM N ROBERTSON &amp; JOYCE C ROBERTSON, CO-TRUSTEES OF THE WILLIAM N ROBERTSON AND JOYCE C ROBERTSON REVOCABLE TRUST DTD JULY 7, 2015</t>
  </si>
  <si>
    <t>3403 17 STREET SW</t>
  </si>
  <si>
    <t>5172 ALLIANCE RD NW</t>
  </si>
  <si>
    <t>5164 ALLIANCE RD NW</t>
  </si>
  <si>
    <t>THE UNKNOWN HEIRS KRISTEN L SOBEK**</t>
  </si>
  <si>
    <t>UNKNOWN HEIRS OF RAINELLE L BALES, DECEASED</t>
  </si>
  <si>
    <t>UNKNOWN HEIRS OF GREGORY G FURRAITTI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</si>
</sst>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0%"/>
    <numFmt numFmtId="166" formatCode="0.0000"/>
  </numFmts>
  <fonts count="12" x14ac:knownFonts="1">
    <font>
      <sz val="11"/>
      <name val="Calibri"/>
    </font>
    <font>
      <sz val="11"/>
      <name val="Calibri"/>
      <family val="2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3" borderId="1" xfId="0" applyFont="1" applyFill="1" applyBorder="1"/>
    <xf numFmtId="164" fontId="4" fillId="3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0" fontId="0" fillId="3" borderId="0" xfId="0" applyFill="1"/>
    <xf numFmtId="0" fontId="4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164" fontId="3" fillId="3" borderId="2" xfId="0" applyNumberFormat="1" applyFont="1" applyFill="1" applyBorder="1" applyAlignment="1">
      <alignment horizontal="center" wrapText="1"/>
    </xf>
    <xf numFmtId="165" fontId="3" fillId="3" borderId="2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0" fontId="1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0" xfId="0" applyNumberFormat="1" applyFont="1" applyFill="1"/>
    <xf numFmtId="165" fontId="4" fillId="3" borderId="0" xfId="0" applyNumberFormat="1" applyFont="1" applyFill="1"/>
    <xf numFmtId="164" fontId="0" fillId="3" borderId="0" xfId="0" applyNumberFormat="1" applyFill="1"/>
    <xf numFmtId="165" fontId="0" fillId="3" borderId="0" xfId="0" applyNumberFormat="1" applyFill="1"/>
    <xf numFmtId="164" fontId="4" fillId="3" borderId="1" xfId="0" applyNumberFormat="1" applyFont="1" applyFill="1" applyBorder="1" applyAlignment="1">
      <alignment wrapText="1"/>
    </xf>
    <xf numFmtId="165" fontId="4" fillId="3" borderId="1" xfId="0" applyNumberFormat="1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164" fontId="4" fillId="3" borderId="1" xfId="0" applyNumberFormat="1" applyFont="1" applyFill="1" applyBorder="1"/>
    <xf numFmtId="0" fontId="0" fillId="3" borderId="0" xfId="0" applyFill="1" applyAlignment="1">
      <alignment horizontal="center"/>
    </xf>
    <xf numFmtId="0" fontId="1" fillId="3" borderId="0" xfId="0" applyFont="1" applyFill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0" fontId="8" fillId="3" borderId="0" xfId="0" applyFont="1" applyFill="1"/>
    <xf numFmtId="164" fontId="5" fillId="3" borderId="1" xfId="0" applyNumberFormat="1" applyFont="1" applyFill="1" applyBorder="1"/>
    <xf numFmtId="0" fontId="8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/>
    </xf>
    <xf numFmtId="0" fontId="2" fillId="3" borderId="0" xfId="0" applyFont="1" applyFill="1"/>
    <xf numFmtId="165" fontId="2" fillId="3" borderId="1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65" fontId="4" fillId="3" borderId="7" xfId="0" applyNumberFormat="1" applyFont="1" applyFill="1" applyBorder="1" applyAlignment="1">
      <alignment horizontal="center"/>
    </xf>
    <xf numFmtId="165" fontId="4" fillId="3" borderId="4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/>
    </xf>
    <xf numFmtId="0" fontId="11" fillId="3" borderId="0" xfId="0" applyFont="1" applyFill="1"/>
    <xf numFmtId="0" fontId="4" fillId="3" borderId="4" xfId="0" applyFont="1" applyFill="1" applyBorder="1" applyAlignment="1">
      <alignment horizontal="center" wrapText="1"/>
    </xf>
    <xf numFmtId="164" fontId="4" fillId="3" borderId="4" xfId="0" applyNumberFormat="1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wrapText="1"/>
    </xf>
    <xf numFmtId="0" fontId="11" fillId="3" borderId="0" xfId="0" applyFont="1" applyFill="1" applyAlignment="1">
      <alignment horizontal="center"/>
    </xf>
    <xf numFmtId="166" fontId="3" fillId="3" borderId="2" xfId="0" applyNumberFormat="1" applyFont="1" applyFill="1" applyBorder="1" applyAlignment="1">
      <alignment horizontal="center" wrapText="1"/>
    </xf>
    <xf numFmtId="166" fontId="4" fillId="3" borderId="1" xfId="0" applyNumberFormat="1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 wrapText="1"/>
    </xf>
    <xf numFmtId="166" fontId="4" fillId="3" borderId="4" xfId="0" applyNumberFormat="1" applyFont="1" applyFill="1" applyBorder="1" applyAlignment="1">
      <alignment horizontal="center"/>
    </xf>
    <xf numFmtId="166" fontId="9" fillId="3" borderId="1" xfId="0" applyNumberFormat="1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166" fontId="2" fillId="3" borderId="1" xfId="0" applyNumberFormat="1" applyFont="1" applyFill="1" applyBorder="1" applyAlignment="1">
      <alignment horizontal="center"/>
    </xf>
    <xf numFmtId="166" fontId="4" fillId="3" borderId="0" xfId="0" applyNumberFormat="1" applyFont="1" applyFill="1"/>
    <xf numFmtId="166" fontId="0" fillId="3" borderId="0" xfId="0" applyNumberFormat="1" applyFill="1"/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164" fontId="4" fillId="3" borderId="4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/>
    </xf>
    <xf numFmtId="166" fontId="4" fillId="3" borderId="4" xfId="0" applyNumberFormat="1" applyFont="1" applyFill="1" applyBorder="1" applyAlignment="1">
      <alignment horizontal="center"/>
    </xf>
    <xf numFmtId="166" fontId="4" fillId="3" borderId="7" xfId="0" applyNumberFormat="1" applyFont="1" applyFill="1" applyBorder="1" applyAlignment="1">
      <alignment horizontal="center"/>
    </xf>
    <xf numFmtId="165" fontId="4" fillId="3" borderId="4" xfId="0" applyNumberFormat="1" applyFont="1" applyFill="1" applyBorder="1" applyAlignment="1">
      <alignment horizontal="center"/>
    </xf>
    <xf numFmtId="165" fontId="4" fillId="3" borderId="7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166" fontId="4" fillId="3" borderId="2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10" fillId="3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2EBF8-E784-4B4B-8F0D-3745F4859E7E}">
  <sheetPr>
    <pageSetUpPr fitToPage="1"/>
  </sheetPr>
  <dimension ref="A1:AF493"/>
  <sheetViews>
    <sheetView tabSelected="1" zoomScale="115" zoomScaleNormal="115" workbookViewId="0">
      <pane ySplit="3" topLeftCell="A4" activePane="bottomLeft" state="frozen"/>
      <selection pane="bottomLeft" activeCell="I6" sqref="I6"/>
    </sheetView>
  </sheetViews>
  <sheetFormatPr defaultRowHeight="15" x14ac:dyDescent="0.25"/>
  <cols>
    <col min="1" max="1" width="9.140625" style="4"/>
    <col min="2" max="2" width="14.42578125" style="4" customWidth="1"/>
    <col min="3" max="3" width="33.7109375" style="23" customWidth="1"/>
    <col min="4" max="4" width="10" style="23" customWidth="1"/>
    <col min="5" max="5" width="9.140625" style="17" customWidth="1"/>
    <col min="6" max="6" width="19.42578125" style="58" customWidth="1"/>
    <col min="7" max="7" width="17.85546875" style="16" customWidth="1"/>
    <col min="8" max="9" width="15.5703125" style="4" customWidth="1"/>
    <col min="10" max="10" width="12.42578125" style="4" customWidth="1"/>
    <col min="11" max="11" width="13.5703125" style="18" customWidth="1"/>
    <col min="12" max="12" width="14" style="18" customWidth="1"/>
    <col min="13" max="13" width="12.7109375" style="18" customWidth="1"/>
    <col min="14" max="14" width="12.5703125" style="18" customWidth="1"/>
    <col min="15" max="15" width="11.85546875" style="18" customWidth="1"/>
    <col min="16" max="16" width="14.42578125" style="18" customWidth="1"/>
    <col min="17" max="17" width="13.28515625" style="18" customWidth="1"/>
    <col min="18" max="27" width="13.140625" style="18" customWidth="1"/>
    <col min="28" max="28" width="29.7109375" style="4" customWidth="1"/>
    <col min="29" max="29" width="21.5703125" style="4" customWidth="1"/>
    <col min="30" max="30" width="9.140625" style="4"/>
    <col min="31" max="31" width="17.140625" style="4" bestFit="1" customWidth="1"/>
    <col min="32" max="16384" width="9.140625" style="4"/>
  </cols>
  <sheetData>
    <row r="1" spans="1:31" ht="18.75" x14ac:dyDescent="0.3">
      <c r="A1" s="87" t="s">
        <v>660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9"/>
    </row>
    <row r="2" spans="1:31" ht="18.75" x14ac:dyDescent="0.3">
      <c r="A2" s="85" t="s">
        <v>661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86"/>
    </row>
    <row r="3" spans="1:31" s="11" customFormat="1" ht="100.5" x14ac:dyDescent="0.25">
      <c r="A3" s="6" t="s">
        <v>0</v>
      </c>
      <c r="B3" s="6" t="s">
        <v>680</v>
      </c>
      <c r="C3" s="6" t="s">
        <v>1</v>
      </c>
      <c r="D3" s="7" t="s">
        <v>2</v>
      </c>
      <c r="E3" s="8" t="s">
        <v>3</v>
      </c>
      <c r="F3" s="50" t="s">
        <v>4</v>
      </c>
      <c r="G3" s="9" t="s">
        <v>5</v>
      </c>
      <c r="H3" s="7" t="s">
        <v>6</v>
      </c>
      <c r="I3" s="7" t="s">
        <v>7</v>
      </c>
      <c r="J3" s="7" t="s">
        <v>8</v>
      </c>
      <c r="K3" s="9" t="s">
        <v>9</v>
      </c>
      <c r="L3" s="9" t="s">
        <v>10</v>
      </c>
      <c r="M3" s="10" t="s">
        <v>11</v>
      </c>
      <c r="N3" s="10" t="s">
        <v>12</v>
      </c>
      <c r="O3" s="10" t="s">
        <v>13</v>
      </c>
      <c r="P3" s="10" t="s">
        <v>14</v>
      </c>
      <c r="Q3" s="10" t="s">
        <v>15</v>
      </c>
      <c r="R3" s="10" t="s">
        <v>681</v>
      </c>
      <c r="S3" s="10" t="s">
        <v>16</v>
      </c>
      <c r="T3" s="10" t="s">
        <v>17</v>
      </c>
      <c r="U3" s="10" t="s">
        <v>18</v>
      </c>
      <c r="V3" s="10" t="s">
        <v>19</v>
      </c>
      <c r="W3" s="10" t="s">
        <v>670</v>
      </c>
      <c r="X3" s="10" t="s">
        <v>20</v>
      </c>
      <c r="Y3" s="10" t="s">
        <v>21</v>
      </c>
      <c r="Z3" s="10" t="s">
        <v>22</v>
      </c>
      <c r="AA3" s="10" t="s">
        <v>666</v>
      </c>
      <c r="AB3" s="6" t="s">
        <v>23</v>
      </c>
      <c r="AC3" s="6" t="s">
        <v>24</v>
      </c>
      <c r="AD3" s="6" t="s">
        <v>25</v>
      </c>
      <c r="AE3" s="6" t="s">
        <v>26</v>
      </c>
    </row>
    <row r="4" spans="1:31" ht="45" x14ac:dyDescent="0.25">
      <c r="A4" s="32">
        <v>1</v>
      </c>
      <c r="B4" s="5" t="s">
        <v>27</v>
      </c>
      <c r="C4" s="5" t="s">
        <v>632</v>
      </c>
      <c r="D4" s="32" t="s">
        <v>28</v>
      </c>
      <c r="E4" s="2">
        <v>1</v>
      </c>
      <c r="F4" s="51">
        <v>0.31590000000000001</v>
      </c>
      <c r="G4" s="3">
        <f t="shared" ref="G4:G86" si="0">F4/1797.0933</f>
        <v>1.7578386163923711E-4</v>
      </c>
      <c r="H4" s="32" t="s">
        <v>29</v>
      </c>
      <c r="I4" s="32" t="s">
        <v>30</v>
      </c>
      <c r="J4" s="32" t="s">
        <v>31</v>
      </c>
      <c r="K4" s="3">
        <f>G4</f>
        <v>1.7578386163923711E-4</v>
      </c>
      <c r="L4" s="3">
        <f>G4</f>
        <v>1.7578386163923711E-4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5" t="s">
        <v>633</v>
      </c>
      <c r="AC4" s="32" t="s">
        <v>32</v>
      </c>
      <c r="AD4" s="32" t="s">
        <v>33</v>
      </c>
      <c r="AE4" s="32">
        <v>44702</v>
      </c>
    </row>
    <row r="5" spans="1:31" ht="60" x14ac:dyDescent="0.25">
      <c r="A5" s="32">
        <v>2</v>
      </c>
      <c r="B5" s="5" t="s">
        <v>27</v>
      </c>
      <c r="C5" s="5" t="s">
        <v>35</v>
      </c>
      <c r="D5" s="32" t="s">
        <v>28</v>
      </c>
      <c r="E5" s="2">
        <v>1</v>
      </c>
      <c r="F5" s="51">
        <v>1.29E-2</v>
      </c>
      <c r="G5" s="3">
        <f t="shared" si="0"/>
        <v>7.1782583575376973E-6</v>
      </c>
      <c r="H5" s="32" t="s">
        <v>36</v>
      </c>
      <c r="I5" s="32" t="s">
        <v>30</v>
      </c>
      <c r="J5" s="32" t="s">
        <v>31</v>
      </c>
      <c r="K5" s="3">
        <f>Q5</f>
        <v>7.1782583575376973E-6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f>G5</f>
        <v>7.1782583575376973E-6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2" t="s">
        <v>634</v>
      </c>
      <c r="AC5" s="32" t="s">
        <v>37</v>
      </c>
      <c r="AD5" s="32" t="s">
        <v>33</v>
      </c>
      <c r="AE5" s="32">
        <v>44730</v>
      </c>
    </row>
    <row r="6" spans="1:31" ht="60" x14ac:dyDescent="0.25">
      <c r="A6" s="32">
        <v>2</v>
      </c>
      <c r="B6" s="5" t="s">
        <v>27</v>
      </c>
      <c r="C6" s="5" t="s">
        <v>35</v>
      </c>
      <c r="D6" s="32" t="s">
        <v>28</v>
      </c>
      <c r="E6" s="2">
        <v>1</v>
      </c>
      <c r="F6" s="51">
        <v>23.8705</v>
      </c>
      <c r="G6" s="3">
        <f t="shared" si="0"/>
        <v>1.3282838459194077E-2</v>
      </c>
      <c r="H6" s="32" t="s">
        <v>36</v>
      </c>
      <c r="I6" s="32" t="s">
        <v>30</v>
      </c>
      <c r="J6" s="32" t="s">
        <v>31</v>
      </c>
      <c r="K6" s="3">
        <f>Q6</f>
        <v>1.3282838459194077E-2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f>G6</f>
        <v>1.3282838459194077E-2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2" t="s">
        <v>634</v>
      </c>
      <c r="AC6" s="32" t="s">
        <v>37</v>
      </c>
      <c r="AD6" s="32" t="s">
        <v>33</v>
      </c>
      <c r="AE6" s="32">
        <v>44730</v>
      </c>
    </row>
    <row r="7" spans="1:31" ht="30" x14ac:dyDescent="0.25">
      <c r="A7" s="32">
        <v>3</v>
      </c>
      <c r="B7" s="5" t="s">
        <v>27</v>
      </c>
      <c r="C7" s="32" t="s">
        <v>38</v>
      </c>
      <c r="D7" s="32" t="s">
        <v>28</v>
      </c>
      <c r="E7" s="22">
        <v>0.5</v>
      </c>
      <c r="F7" s="51">
        <f>E7*6.0232</f>
        <v>3.0116000000000001</v>
      </c>
      <c r="G7" s="3">
        <f t="shared" si="0"/>
        <v>1.6758172767101186E-3</v>
      </c>
      <c r="H7" s="32" t="s">
        <v>39</v>
      </c>
      <c r="I7" s="32" t="s">
        <v>30</v>
      </c>
      <c r="J7" s="32" t="s">
        <v>31</v>
      </c>
      <c r="K7" s="3">
        <f>N7</f>
        <v>1.6758172767101186E-3</v>
      </c>
      <c r="L7" s="3">
        <v>0</v>
      </c>
      <c r="M7" s="3">
        <v>0</v>
      </c>
      <c r="N7" s="3">
        <f>G7</f>
        <v>1.6758172767101186E-3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2" t="s">
        <v>40</v>
      </c>
      <c r="AC7" s="32" t="s">
        <v>37</v>
      </c>
      <c r="AD7" s="32" t="s">
        <v>33</v>
      </c>
      <c r="AE7" s="32">
        <v>44730</v>
      </c>
    </row>
    <row r="8" spans="1:31" ht="30" x14ac:dyDescent="0.25">
      <c r="A8" s="32">
        <v>3</v>
      </c>
      <c r="B8" s="5" t="s">
        <v>27</v>
      </c>
      <c r="C8" s="32" t="s">
        <v>41</v>
      </c>
      <c r="D8" s="32" t="s">
        <v>28</v>
      </c>
      <c r="E8" s="22">
        <v>0.5</v>
      </c>
      <c r="F8" s="51">
        <f>E8*6.0232</f>
        <v>3.0116000000000001</v>
      </c>
      <c r="G8" s="3">
        <f t="shared" ref="G8" si="1">F8/1797.0933</f>
        <v>1.6758172767101186E-3</v>
      </c>
      <c r="H8" s="32" t="s">
        <v>39</v>
      </c>
      <c r="I8" s="32" t="s">
        <v>30</v>
      </c>
      <c r="J8" s="32" t="s">
        <v>31</v>
      </c>
      <c r="K8" s="3">
        <f>N8</f>
        <v>1.6758172767101186E-3</v>
      </c>
      <c r="L8" s="3">
        <v>0</v>
      </c>
      <c r="M8" s="3">
        <v>0</v>
      </c>
      <c r="N8" s="3">
        <f>G8</f>
        <v>1.6758172767101186E-3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2" t="s">
        <v>87</v>
      </c>
      <c r="AC8" s="32" t="s">
        <v>37</v>
      </c>
      <c r="AD8" s="32" t="s">
        <v>33</v>
      </c>
      <c r="AE8" s="32">
        <v>44730</v>
      </c>
    </row>
    <row r="9" spans="1:31" x14ac:dyDescent="0.25">
      <c r="A9" s="32">
        <v>4</v>
      </c>
      <c r="B9" s="32" t="s">
        <v>27</v>
      </c>
      <c r="C9" s="32" t="s">
        <v>42</v>
      </c>
      <c r="D9" s="32" t="s">
        <v>28</v>
      </c>
      <c r="E9" s="22">
        <v>1</v>
      </c>
      <c r="F9" s="51">
        <v>4.7340999999999998</v>
      </c>
      <c r="G9" s="3">
        <f t="shared" si="0"/>
        <v>2.634309526389086E-3</v>
      </c>
      <c r="H9" s="32" t="s">
        <v>43</v>
      </c>
      <c r="I9" s="32" t="s">
        <v>30</v>
      </c>
      <c r="J9" s="32" t="s">
        <v>31</v>
      </c>
      <c r="K9" s="3">
        <f>L9+M9</f>
        <v>2.634309526389086E-3</v>
      </c>
      <c r="L9" s="3">
        <f>G9*0.27134832</f>
        <v>7.1481546434567405E-4</v>
      </c>
      <c r="M9" s="3">
        <f>G9*0.72865168</f>
        <v>1.919494062043412E-3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2" t="s">
        <v>44</v>
      </c>
      <c r="AC9" s="32" t="s">
        <v>37</v>
      </c>
      <c r="AD9" s="32" t="s">
        <v>33</v>
      </c>
      <c r="AE9" s="32">
        <v>44730</v>
      </c>
    </row>
    <row r="10" spans="1:31" s="23" customFormat="1" x14ac:dyDescent="0.25">
      <c r="A10" s="32">
        <v>5</v>
      </c>
      <c r="B10" s="32" t="s">
        <v>27</v>
      </c>
      <c r="C10" s="32" t="s">
        <v>38</v>
      </c>
      <c r="D10" s="32" t="s">
        <v>28</v>
      </c>
      <c r="E10" s="2">
        <v>0.5</v>
      </c>
      <c r="F10" s="51">
        <f>E10*32.439</f>
        <v>16.2195</v>
      </c>
      <c r="G10" s="3">
        <f t="shared" ref="G10" si="2">F10/1797.0933</f>
        <v>9.0254078627971072E-3</v>
      </c>
      <c r="H10" s="32" t="s">
        <v>45</v>
      </c>
      <c r="I10" s="32" t="s">
        <v>46</v>
      </c>
      <c r="J10" s="32" t="s">
        <v>47</v>
      </c>
      <c r="K10" s="3">
        <f>L10+M10</f>
        <v>9.0254078627971072E-3</v>
      </c>
      <c r="L10" s="3">
        <f>G10*0.21249999</f>
        <v>1.9178990805903066E-3</v>
      </c>
      <c r="M10" s="3">
        <f>G10*0.78750001</f>
        <v>7.1075087822068004E-3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2" t="s">
        <v>40</v>
      </c>
      <c r="AC10" s="32" t="s">
        <v>37</v>
      </c>
      <c r="AD10" s="32" t="s">
        <v>33</v>
      </c>
      <c r="AE10" s="32">
        <v>44730</v>
      </c>
    </row>
    <row r="11" spans="1:31" s="23" customFormat="1" x14ac:dyDescent="0.25">
      <c r="A11" s="32">
        <v>5</v>
      </c>
      <c r="B11" s="32" t="s">
        <v>27</v>
      </c>
      <c r="C11" s="32" t="s">
        <v>41</v>
      </c>
      <c r="D11" s="32" t="s">
        <v>28</v>
      </c>
      <c r="E11" s="2">
        <v>0.5</v>
      </c>
      <c r="F11" s="51">
        <f>E11*32.439</f>
        <v>16.2195</v>
      </c>
      <c r="G11" s="3">
        <f t="shared" ref="G11:G12" si="3">F11/1797.0933</f>
        <v>9.0254078627971072E-3</v>
      </c>
      <c r="H11" s="32" t="s">
        <v>45</v>
      </c>
      <c r="I11" s="32" t="s">
        <v>46</v>
      </c>
      <c r="J11" s="32" t="s">
        <v>47</v>
      </c>
      <c r="K11" s="3">
        <f>L11+M11</f>
        <v>9.0254078627971072E-3</v>
      </c>
      <c r="L11" s="3">
        <f>G11*0.21249999</f>
        <v>1.9178990805903066E-3</v>
      </c>
      <c r="M11" s="3">
        <f>G11*0.78750001</f>
        <v>7.1075087822068004E-3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2" t="s">
        <v>87</v>
      </c>
      <c r="AC11" s="32" t="s">
        <v>37</v>
      </c>
      <c r="AD11" s="32" t="s">
        <v>33</v>
      </c>
      <c r="AE11" s="32">
        <v>44730</v>
      </c>
    </row>
    <row r="12" spans="1:31" s="23" customFormat="1" x14ac:dyDescent="0.25">
      <c r="A12" s="32">
        <v>6</v>
      </c>
      <c r="B12" s="32" t="s">
        <v>27</v>
      </c>
      <c r="C12" s="32" t="s">
        <v>38</v>
      </c>
      <c r="D12" s="32" t="s">
        <v>28</v>
      </c>
      <c r="E12" s="2">
        <v>0.5</v>
      </c>
      <c r="F12" s="51">
        <f>E12*17.8318</f>
        <v>8.9159000000000006</v>
      </c>
      <c r="G12" s="3">
        <f t="shared" si="3"/>
        <v>4.9612894333310358E-3</v>
      </c>
      <c r="H12" s="32" t="s">
        <v>48</v>
      </c>
      <c r="I12" s="32" t="s">
        <v>46</v>
      </c>
      <c r="J12" s="32" t="s">
        <v>47</v>
      </c>
      <c r="K12" s="3">
        <f>L12+M12</f>
        <v>4.9612894333310358E-3</v>
      </c>
      <c r="L12" s="3">
        <f>G12*0.21249999</f>
        <v>1.0542739549699509E-3</v>
      </c>
      <c r="M12" s="3">
        <f>G12*0.78750001</f>
        <v>3.9070154783610849E-3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2" t="s">
        <v>40</v>
      </c>
      <c r="AC12" s="32" t="s">
        <v>37</v>
      </c>
      <c r="AD12" s="32" t="s">
        <v>33</v>
      </c>
      <c r="AE12" s="32">
        <v>44730</v>
      </c>
    </row>
    <row r="13" spans="1:31" s="23" customFormat="1" x14ac:dyDescent="0.25">
      <c r="A13" s="32">
        <v>6</v>
      </c>
      <c r="B13" s="32" t="s">
        <v>27</v>
      </c>
      <c r="C13" s="32" t="s">
        <v>41</v>
      </c>
      <c r="D13" s="32" t="s">
        <v>28</v>
      </c>
      <c r="E13" s="2">
        <v>0.5</v>
      </c>
      <c r="F13" s="51">
        <f>E13*17.8318</f>
        <v>8.9159000000000006</v>
      </c>
      <c r="G13" s="3">
        <f t="shared" si="0"/>
        <v>4.9612894333310358E-3</v>
      </c>
      <c r="H13" s="32" t="s">
        <v>48</v>
      </c>
      <c r="I13" s="32" t="s">
        <v>46</v>
      </c>
      <c r="J13" s="32" t="s">
        <v>47</v>
      </c>
      <c r="K13" s="3">
        <f>L13+M13</f>
        <v>4.9612894333310358E-3</v>
      </c>
      <c r="L13" s="3">
        <f>G13*0.21249999</f>
        <v>1.0542739549699509E-3</v>
      </c>
      <c r="M13" s="3">
        <f>G13*0.78750001</f>
        <v>3.9070154783610849E-3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2" t="s">
        <v>87</v>
      </c>
      <c r="AC13" s="32" t="s">
        <v>37</v>
      </c>
      <c r="AD13" s="32" t="s">
        <v>33</v>
      </c>
      <c r="AE13" s="32">
        <v>44730</v>
      </c>
    </row>
    <row r="14" spans="1:31" s="23" customFormat="1" ht="45" x14ac:dyDescent="0.25">
      <c r="A14" s="32">
        <v>7</v>
      </c>
      <c r="B14" s="5" t="s">
        <v>34</v>
      </c>
      <c r="C14" s="32" t="s">
        <v>49</v>
      </c>
      <c r="D14" s="32" t="s">
        <v>28</v>
      </c>
      <c r="E14" s="2">
        <v>0.75</v>
      </c>
      <c r="F14" s="51">
        <f>E14*56.7724</f>
        <v>42.579299999999996</v>
      </c>
      <c r="G14" s="3">
        <f t="shared" ref="G14" si="4">F14/1797.0933</f>
        <v>2.369342760334146E-2</v>
      </c>
      <c r="H14" s="32" t="s">
        <v>50</v>
      </c>
      <c r="I14" s="32" t="s">
        <v>46</v>
      </c>
      <c r="J14" s="32" t="s">
        <v>47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f>G14</f>
        <v>2.369342760334146E-2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2" t="s">
        <v>51</v>
      </c>
      <c r="AC14" s="32" t="s">
        <v>37</v>
      </c>
      <c r="AD14" s="32" t="s">
        <v>33</v>
      </c>
      <c r="AE14" s="32">
        <v>44730</v>
      </c>
    </row>
    <row r="15" spans="1:31" s="23" customFormat="1" ht="60" x14ac:dyDescent="0.25">
      <c r="A15" s="32">
        <v>7</v>
      </c>
      <c r="B15" s="5" t="s">
        <v>34</v>
      </c>
      <c r="C15" s="5" t="s">
        <v>52</v>
      </c>
      <c r="D15" s="32" t="s">
        <v>28</v>
      </c>
      <c r="E15" s="2">
        <v>0.25</v>
      </c>
      <c r="F15" s="51">
        <f>E15*56.7724</f>
        <v>14.193099999999999</v>
      </c>
      <c r="G15" s="3">
        <f t="shared" si="0"/>
        <v>7.8978092011138205E-3</v>
      </c>
      <c r="H15" s="32" t="s">
        <v>50</v>
      </c>
      <c r="I15" s="32" t="s">
        <v>46</v>
      </c>
      <c r="J15" s="32" t="s">
        <v>47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f>G15</f>
        <v>7.8978092011138205E-3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2" t="s">
        <v>53</v>
      </c>
      <c r="AC15" s="32" t="s">
        <v>54</v>
      </c>
      <c r="AD15" s="32" t="s">
        <v>55</v>
      </c>
      <c r="AE15" s="32">
        <v>21601</v>
      </c>
    </row>
    <row r="16" spans="1:31" s="23" customFormat="1" ht="45" x14ac:dyDescent="0.25">
      <c r="A16" s="32">
        <v>8</v>
      </c>
      <c r="B16" s="5" t="s">
        <v>34</v>
      </c>
      <c r="C16" s="32" t="s">
        <v>49</v>
      </c>
      <c r="D16" s="32" t="s">
        <v>28</v>
      </c>
      <c r="E16" s="2">
        <v>0.75</v>
      </c>
      <c r="F16" s="51">
        <f>E16*0.3787</f>
        <v>0.28402499999999997</v>
      </c>
      <c r="G16" s="3">
        <f t="shared" ref="G16" si="5">F16/1797.0933</f>
        <v>1.5804688604648405E-4</v>
      </c>
      <c r="H16" s="32" t="s">
        <v>56</v>
      </c>
      <c r="I16" s="32" t="s">
        <v>57</v>
      </c>
      <c r="J16" s="32" t="s">
        <v>31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f>G16</f>
        <v>1.5804688604648405E-4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5" t="s">
        <v>51</v>
      </c>
      <c r="AC16" s="32" t="s">
        <v>37</v>
      </c>
      <c r="AD16" s="32" t="s">
        <v>33</v>
      </c>
      <c r="AE16" s="32">
        <v>44730</v>
      </c>
    </row>
    <row r="17" spans="1:31" s="23" customFormat="1" ht="60" x14ac:dyDescent="0.25">
      <c r="A17" s="32">
        <v>8</v>
      </c>
      <c r="B17" s="5" t="s">
        <v>34</v>
      </c>
      <c r="C17" s="5" t="s">
        <v>52</v>
      </c>
      <c r="D17" s="32" t="s">
        <v>28</v>
      </c>
      <c r="E17" s="2">
        <v>0.25</v>
      </c>
      <c r="F17" s="51">
        <f>E17*0.3787</f>
        <v>9.4674999999999995E-2</v>
      </c>
      <c r="G17" s="3">
        <f t="shared" si="0"/>
        <v>5.2682295348828017E-5</v>
      </c>
      <c r="H17" s="32" t="s">
        <v>56</v>
      </c>
      <c r="I17" s="32" t="s">
        <v>57</v>
      </c>
      <c r="J17" s="32" t="s">
        <v>31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f>G17</f>
        <v>5.2682295348828017E-5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2" t="s">
        <v>53</v>
      </c>
      <c r="AC17" s="32" t="s">
        <v>54</v>
      </c>
      <c r="AD17" s="32" t="s">
        <v>55</v>
      </c>
      <c r="AE17" s="32">
        <v>21601</v>
      </c>
    </row>
    <row r="18" spans="1:31" ht="45" x14ac:dyDescent="0.25">
      <c r="A18" s="32">
        <v>9</v>
      </c>
      <c r="B18" s="32" t="s">
        <v>27</v>
      </c>
      <c r="C18" s="5" t="s">
        <v>58</v>
      </c>
      <c r="D18" s="32" t="s">
        <v>28</v>
      </c>
      <c r="E18" s="22">
        <v>1</v>
      </c>
      <c r="F18" s="51">
        <v>3.6709000000000001</v>
      </c>
      <c r="G18" s="3">
        <f t="shared" si="0"/>
        <v>2.0426874887352815E-3</v>
      </c>
      <c r="H18" s="32" t="s">
        <v>59</v>
      </c>
      <c r="I18" s="32" t="s">
        <v>30</v>
      </c>
      <c r="J18" s="32" t="s">
        <v>31</v>
      </c>
      <c r="K18" s="3">
        <f>L18+M18</f>
        <v>2.0426874887352815E-3</v>
      </c>
      <c r="L18" s="3">
        <f>G18*0.27134832</f>
        <v>5.5427981835333754E-4</v>
      </c>
      <c r="M18" s="3">
        <f>G18*0.72865168</f>
        <v>1.4884076703819439E-3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2" t="s">
        <v>635</v>
      </c>
      <c r="AC18" s="32" t="s">
        <v>60</v>
      </c>
      <c r="AD18" s="32" t="s">
        <v>33</v>
      </c>
      <c r="AE18" s="32">
        <v>44688</v>
      </c>
    </row>
    <row r="19" spans="1:31" ht="45" x14ac:dyDescent="0.25">
      <c r="A19" s="32">
        <v>10</v>
      </c>
      <c r="B19" s="32" t="s">
        <v>27</v>
      </c>
      <c r="C19" s="5" t="s">
        <v>58</v>
      </c>
      <c r="D19" s="32" t="s">
        <v>28</v>
      </c>
      <c r="E19" s="22">
        <v>1</v>
      </c>
      <c r="F19" s="51">
        <v>1.1155999999999999</v>
      </c>
      <c r="G19" s="3">
        <f t="shared" si="0"/>
        <v>6.2078023439294996E-4</v>
      </c>
      <c r="H19" s="32" t="s">
        <v>61</v>
      </c>
      <c r="I19" s="32" t="s">
        <v>30</v>
      </c>
      <c r="J19" s="32" t="s">
        <v>31</v>
      </c>
      <c r="K19" s="3">
        <f>L19+M19</f>
        <v>6.2078023439294996E-4</v>
      </c>
      <c r="L19" s="3">
        <f>G19*0.27134832</f>
        <v>1.6844767369173319E-4</v>
      </c>
      <c r="M19" s="3">
        <f>G19*0.72865168</f>
        <v>4.523325607012168E-4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2" t="s">
        <v>635</v>
      </c>
      <c r="AC19" s="32" t="s">
        <v>60</v>
      </c>
      <c r="AD19" s="32" t="s">
        <v>33</v>
      </c>
      <c r="AE19" s="32">
        <v>44688</v>
      </c>
    </row>
    <row r="20" spans="1:31" ht="75" x14ac:dyDescent="0.25">
      <c r="A20" s="32">
        <v>11</v>
      </c>
      <c r="B20" s="32" t="s">
        <v>27</v>
      </c>
      <c r="C20" s="5" t="s">
        <v>63</v>
      </c>
      <c r="D20" s="32" t="s">
        <v>28</v>
      </c>
      <c r="E20" s="2">
        <v>1</v>
      </c>
      <c r="F20" s="51">
        <v>2.4336000000000002</v>
      </c>
      <c r="G20" s="3">
        <f t="shared" si="0"/>
        <v>1.3541867859615303E-3</v>
      </c>
      <c r="H20" s="32" t="s">
        <v>64</v>
      </c>
      <c r="I20" s="32" t="s">
        <v>46</v>
      </c>
      <c r="J20" s="32" t="s">
        <v>47</v>
      </c>
      <c r="K20" s="3">
        <f>L20+M20</f>
        <v>1.3541867859615301E-3</v>
      </c>
      <c r="L20" s="3">
        <f>G20*0.37851122</f>
        <v>5.1257489246217763E-4</v>
      </c>
      <c r="M20" s="3">
        <f>G20*0.62148878</f>
        <v>8.4161189349935255E-4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2" t="s">
        <v>65</v>
      </c>
      <c r="AC20" s="32" t="s">
        <v>37</v>
      </c>
      <c r="AD20" s="32" t="s">
        <v>33</v>
      </c>
      <c r="AE20" s="32">
        <v>44730</v>
      </c>
    </row>
    <row r="21" spans="1:31" ht="30" x14ac:dyDescent="0.25">
      <c r="A21" s="32">
        <v>12</v>
      </c>
      <c r="B21" s="32" t="s">
        <v>27</v>
      </c>
      <c r="C21" s="5" t="s">
        <v>66</v>
      </c>
      <c r="D21" s="32" t="s">
        <v>28</v>
      </c>
      <c r="E21" s="2">
        <v>1</v>
      </c>
      <c r="F21" s="51">
        <v>9.3154000000000003</v>
      </c>
      <c r="G21" s="3">
        <f t="shared" si="0"/>
        <v>5.1835928607602069E-3</v>
      </c>
      <c r="H21" s="32" t="s">
        <v>67</v>
      </c>
      <c r="I21" s="32" t="s">
        <v>46</v>
      </c>
      <c r="J21" s="32" t="s">
        <v>47</v>
      </c>
      <c r="K21" s="3">
        <f>L21+M21</f>
        <v>5.1835928607602069E-3</v>
      </c>
      <c r="L21" s="3">
        <f>G21*0.37851122</f>
        <v>1.9620480577096358E-3</v>
      </c>
      <c r="M21" s="3">
        <f>G21*0.62148878</f>
        <v>3.2215448030505707E-3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2" t="s">
        <v>68</v>
      </c>
      <c r="AC21" s="32" t="s">
        <v>69</v>
      </c>
      <c r="AD21" s="32" t="s">
        <v>70</v>
      </c>
      <c r="AE21" s="32">
        <v>15219</v>
      </c>
    </row>
    <row r="22" spans="1:31" ht="30" x14ac:dyDescent="0.25">
      <c r="A22" s="32">
        <v>13</v>
      </c>
      <c r="B22" s="32" t="s">
        <v>27</v>
      </c>
      <c r="C22" s="5" t="s">
        <v>71</v>
      </c>
      <c r="D22" s="32" t="s">
        <v>28</v>
      </c>
      <c r="E22" s="22">
        <v>0.95</v>
      </c>
      <c r="F22" s="51">
        <f>E22*3.7122</f>
        <v>3.5265900000000001</v>
      </c>
      <c r="G22" s="3">
        <f t="shared" si="0"/>
        <v>1.9623855923340209E-3</v>
      </c>
      <c r="H22" s="32" t="s">
        <v>72</v>
      </c>
      <c r="I22" s="32" t="s">
        <v>46</v>
      </c>
      <c r="J22" s="32" t="s">
        <v>47</v>
      </c>
      <c r="K22" s="3">
        <f>L22</f>
        <v>1.9623855923340209E-3</v>
      </c>
      <c r="L22" s="3">
        <f>G22</f>
        <v>1.9623855923340209E-3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2" t="s">
        <v>636</v>
      </c>
      <c r="AC22" s="32" t="s">
        <v>73</v>
      </c>
      <c r="AD22" s="32" t="s">
        <v>33</v>
      </c>
      <c r="AE22" s="32">
        <v>44654</v>
      </c>
    </row>
    <row r="23" spans="1:31" ht="30" x14ac:dyDescent="0.25">
      <c r="A23" s="32">
        <v>13</v>
      </c>
      <c r="B23" s="32" t="s">
        <v>27</v>
      </c>
      <c r="C23" s="5" t="s">
        <v>74</v>
      </c>
      <c r="D23" s="32" t="s">
        <v>28</v>
      </c>
      <c r="E23" s="22">
        <v>0.05</v>
      </c>
      <c r="F23" s="51">
        <f>E23*3.7122</f>
        <v>0.18561000000000002</v>
      </c>
      <c r="G23" s="3">
        <f t="shared" ref="G23" si="6">F23/1797.0933</f>
        <v>1.0328345222810637E-4</v>
      </c>
      <c r="H23" s="32" t="s">
        <v>72</v>
      </c>
      <c r="I23" s="32" t="s">
        <v>46</v>
      </c>
      <c r="J23" s="32" t="s">
        <v>47</v>
      </c>
      <c r="K23" s="3">
        <f>L23</f>
        <v>1.0328345222810637E-4</v>
      </c>
      <c r="L23" s="3">
        <f>G23</f>
        <v>1.0328345222810637E-4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2" t="s">
        <v>636</v>
      </c>
      <c r="AC23" s="32" t="s">
        <v>73</v>
      </c>
      <c r="AD23" s="32" t="s">
        <v>33</v>
      </c>
      <c r="AE23" s="32">
        <v>44654</v>
      </c>
    </row>
    <row r="24" spans="1:31" ht="30" x14ac:dyDescent="0.25">
      <c r="A24" s="32">
        <v>14</v>
      </c>
      <c r="B24" s="5" t="s">
        <v>27</v>
      </c>
      <c r="C24" s="32" t="s">
        <v>75</v>
      </c>
      <c r="D24" s="32" t="s">
        <v>28</v>
      </c>
      <c r="E24" s="2">
        <v>1</v>
      </c>
      <c r="F24" s="51">
        <v>30.3535</v>
      </c>
      <c r="G24" s="3">
        <f t="shared" si="0"/>
        <v>1.6890330624458952E-2</v>
      </c>
      <c r="H24" s="32" t="s">
        <v>76</v>
      </c>
      <c r="I24" s="32" t="s">
        <v>46</v>
      </c>
      <c r="J24" s="32" t="s">
        <v>47</v>
      </c>
      <c r="K24" s="3">
        <f>N24+Q24+R24</f>
        <v>1.6890330624458952E-2</v>
      </c>
      <c r="L24" s="3">
        <v>0</v>
      </c>
      <c r="M24" s="3">
        <v>0</v>
      </c>
      <c r="N24" s="3">
        <f>G24*0.5</f>
        <v>8.4451653122294759E-3</v>
      </c>
      <c r="O24" s="3">
        <v>0</v>
      </c>
      <c r="P24" s="3">
        <v>0</v>
      </c>
      <c r="Q24" s="3">
        <f>G24*0.425</f>
        <v>7.1783905153950545E-3</v>
      </c>
      <c r="R24" s="3">
        <f>G24*0.075</f>
        <v>1.2667747968344214E-3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2" t="s">
        <v>77</v>
      </c>
      <c r="AC24" s="32" t="s">
        <v>78</v>
      </c>
      <c r="AD24" s="32" t="s">
        <v>33</v>
      </c>
      <c r="AE24" s="32">
        <v>44646</v>
      </c>
    </row>
    <row r="25" spans="1:31" x14ac:dyDescent="0.25">
      <c r="A25" s="32">
        <v>15</v>
      </c>
      <c r="B25" s="32" t="s">
        <v>27</v>
      </c>
      <c r="C25" s="32" t="s">
        <v>38</v>
      </c>
      <c r="D25" s="32" t="s">
        <v>28</v>
      </c>
      <c r="E25" s="2">
        <v>0.5</v>
      </c>
      <c r="F25" s="51">
        <f>E25*31.9202</f>
        <v>15.960100000000001</v>
      </c>
      <c r="G25" s="3">
        <f t="shared" ref="G25" si="7">F25/1797.0933</f>
        <v>8.8810636598556127E-3</v>
      </c>
      <c r="H25" s="32" t="s">
        <v>79</v>
      </c>
      <c r="I25" s="32" t="s">
        <v>46</v>
      </c>
      <c r="J25" s="32" t="s">
        <v>47</v>
      </c>
      <c r="K25" s="3">
        <f t="shared" ref="K25:K30" si="8">L25+M25</f>
        <v>8.8810636598556127E-3</v>
      </c>
      <c r="L25" s="3">
        <f>G25*0.21249999</f>
        <v>1.887225938908681E-3</v>
      </c>
      <c r="M25" s="3">
        <f>G25*0.78750001</f>
        <v>6.9938377209469316E-3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2" t="s">
        <v>40</v>
      </c>
      <c r="AC25" s="32" t="s">
        <v>37</v>
      </c>
      <c r="AD25" s="32" t="s">
        <v>33</v>
      </c>
      <c r="AE25" s="32">
        <v>44730</v>
      </c>
    </row>
    <row r="26" spans="1:31" x14ac:dyDescent="0.25">
      <c r="A26" s="32">
        <v>15</v>
      </c>
      <c r="B26" s="32" t="s">
        <v>27</v>
      </c>
      <c r="C26" s="32" t="s">
        <v>41</v>
      </c>
      <c r="D26" s="32" t="s">
        <v>28</v>
      </c>
      <c r="E26" s="2">
        <v>0.5</v>
      </c>
      <c r="F26" s="51">
        <f>E26*31.9202</f>
        <v>15.960100000000001</v>
      </c>
      <c r="G26" s="3">
        <f t="shared" si="0"/>
        <v>8.8810636598556127E-3</v>
      </c>
      <c r="H26" s="32" t="s">
        <v>79</v>
      </c>
      <c r="I26" s="32" t="s">
        <v>46</v>
      </c>
      <c r="J26" s="32" t="s">
        <v>47</v>
      </c>
      <c r="K26" s="3">
        <f t="shared" si="8"/>
        <v>8.8810636598556127E-3</v>
      </c>
      <c r="L26" s="3">
        <f>G26*0.21249999</f>
        <v>1.887225938908681E-3</v>
      </c>
      <c r="M26" s="3">
        <f>G26*0.78750001</f>
        <v>6.9938377209469316E-3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2" t="s">
        <v>87</v>
      </c>
      <c r="AC26" s="32" t="s">
        <v>37</v>
      </c>
      <c r="AD26" s="32" t="s">
        <v>33</v>
      </c>
      <c r="AE26" s="32">
        <v>44730</v>
      </c>
    </row>
    <row r="27" spans="1:31" s="23" customFormat="1" x14ac:dyDescent="0.25">
      <c r="A27" s="32">
        <v>16</v>
      </c>
      <c r="B27" s="32" t="s">
        <v>27</v>
      </c>
      <c r="C27" s="32" t="s">
        <v>38</v>
      </c>
      <c r="D27" s="32" t="s">
        <v>28</v>
      </c>
      <c r="E27" s="2">
        <v>0.5</v>
      </c>
      <c r="F27" s="51">
        <f>E27*4</f>
        <v>2</v>
      </c>
      <c r="G27" s="3">
        <f t="shared" si="0"/>
        <v>1.1129082724864647E-3</v>
      </c>
      <c r="H27" s="32" t="s">
        <v>80</v>
      </c>
      <c r="I27" s="32" t="s">
        <v>46</v>
      </c>
      <c r="J27" s="32" t="s">
        <v>47</v>
      </c>
      <c r="K27" s="3">
        <f t="shared" si="8"/>
        <v>1.1129082724864647E-3</v>
      </c>
      <c r="L27" s="3">
        <f>G27*0.175</f>
        <v>1.9475894768513131E-4</v>
      </c>
      <c r="M27" s="3">
        <f>G27*0.825</f>
        <v>9.1814932480133334E-4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2" t="s">
        <v>40</v>
      </c>
      <c r="AC27" s="32" t="s">
        <v>37</v>
      </c>
      <c r="AD27" s="32" t="s">
        <v>33</v>
      </c>
      <c r="AE27" s="32">
        <v>44730</v>
      </c>
    </row>
    <row r="28" spans="1:31" s="23" customFormat="1" x14ac:dyDescent="0.25">
      <c r="A28" s="32">
        <v>16</v>
      </c>
      <c r="B28" s="32" t="s">
        <v>27</v>
      </c>
      <c r="C28" s="32" t="s">
        <v>41</v>
      </c>
      <c r="D28" s="32" t="s">
        <v>28</v>
      </c>
      <c r="E28" s="2">
        <v>0.5</v>
      </c>
      <c r="F28" s="51">
        <f>E28*4</f>
        <v>2</v>
      </c>
      <c r="G28" s="3">
        <f t="shared" ref="G28" si="9">F28/1797.0933</f>
        <v>1.1129082724864647E-3</v>
      </c>
      <c r="H28" s="32" t="s">
        <v>80</v>
      </c>
      <c r="I28" s="32" t="s">
        <v>46</v>
      </c>
      <c r="J28" s="32" t="s">
        <v>47</v>
      </c>
      <c r="K28" s="3">
        <f t="shared" si="8"/>
        <v>1.1129082724864647E-3</v>
      </c>
      <c r="L28" s="3">
        <f>G28*0.175</f>
        <v>1.9475894768513131E-4</v>
      </c>
      <c r="M28" s="3">
        <f>G28*0.825</f>
        <v>9.1814932480133334E-4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2" t="s">
        <v>87</v>
      </c>
      <c r="AC28" s="32" t="s">
        <v>37</v>
      </c>
      <c r="AD28" s="32" t="s">
        <v>33</v>
      </c>
      <c r="AE28" s="32">
        <v>44730</v>
      </c>
    </row>
    <row r="29" spans="1:31" s="21" customFormat="1" x14ac:dyDescent="0.25">
      <c r="A29" s="5">
        <v>17</v>
      </c>
      <c r="B29" s="32" t="s">
        <v>27</v>
      </c>
      <c r="C29" s="32" t="s">
        <v>38</v>
      </c>
      <c r="D29" s="5" t="s">
        <v>28</v>
      </c>
      <c r="E29" s="19">
        <v>0.5</v>
      </c>
      <c r="F29" s="52">
        <f>E29*26.6625</f>
        <v>13.331250000000001</v>
      </c>
      <c r="G29" s="20">
        <f t="shared" si="0"/>
        <v>7.4182292037925915E-3</v>
      </c>
      <c r="H29" s="5" t="s">
        <v>81</v>
      </c>
      <c r="I29" s="5" t="s">
        <v>46</v>
      </c>
      <c r="J29" s="5" t="s">
        <v>47</v>
      </c>
      <c r="K29" s="20">
        <f t="shared" si="8"/>
        <v>7.4182292037925906E-3</v>
      </c>
      <c r="L29" s="20">
        <f>G29*0.175</f>
        <v>1.2981901106637035E-3</v>
      </c>
      <c r="M29" s="20">
        <f>G29*0.825</f>
        <v>6.1200390931288873E-3</v>
      </c>
      <c r="N29" s="20">
        <v>0</v>
      </c>
      <c r="O29" s="20">
        <v>0</v>
      </c>
      <c r="P29" s="20">
        <v>0</v>
      </c>
      <c r="Q29" s="20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5" t="s">
        <v>40</v>
      </c>
      <c r="AC29" s="5" t="s">
        <v>37</v>
      </c>
      <c r="AD29" s="5" t="s">
        <v>33</v>
      </c>
      <c r="AE29" s="5">
        <v>44730</v>
      </c>
    </row>
    <row r="30" spans="1:31" s="21" customFormat="1" x14ac:dyDescent="0.25">
      <c r="A30" s="5">
        <v>17</v>
      </c>
      <c r="B30" s="32" t="s">
        <v>27</v>
      </c>
      <c r="C30" s="5" t="s">
        <v>41</v>
      </c>
      <c r="D30" s="5" t="s">
        <v>28</v>
      </c>
      <c r="E30" s="19">
        <v>0.5</v>
      </c>
      <c r="F30" s="52">
        <f>E30*26.6625</f>
        <v>13.331250000000001</v>
      </c>
      <c r="G30" s="20">
        <f t="shared" si="0"/>
        <v>7.4182292037925915E-3</v>
      </c>
      <c r="H30" s="5" t="s">
        <v>81</v>
      </c>
      <c r="I30" s="5" t="s">
        <v>46</v>
      </c>
      <c r="J30" s="5" t="s">
        <v>47</v>
      </c>
      <c r="K30" s="20">
        <f t="shared" si="8"/>
        <v>7.4182292037925906E-3</v>
      </c>
      <c r="L30" s="20">
        <f>G30*0.175</f>
        <v>1.2981901106637035E-3</v>
      </c>
      <c r="M30" s="20">
        <f>G30*0.825</f>
        <v>6.1200390931288873E-3</v>
      </c>
      <c r="N30" s="20">
        <v>0</v>
      </c>
      <c r="O30" s="20">
        <v>0</v>
      </c>
      <c r="P30" s="20">
        <v>0</v>
      </c>
      <c r="Q30" s="20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2" t="s">
        <v>87</v>
      </c>
      <c r="AC30" s="5" t="s">
        <v>37</v>
      </c>
      <c r="AD30" s="5" t="s">
        <v>33</v>
      </c>
      <c r="AE30" s="5">
        <v>44730</v>
      </c>
    </row>
    <row r="31" spans="1:31" ht="45" x14ac:dyDescent="0.25">
      <c r="A31" s="32">
        <v>18</v>
      </c>
      <c r="B31" s="5" t="s">
        <v>34</v>
      </c>
      <c r="C31" s="5" t="s">
        <v>82</v>
      </c>
      <c r="D31" s="32" t="s">
        <v>28</v>
      </c>
      <c r="E31" s="2">
        <v>1</v>
      </c>
      <c r="F31" s="51">
        <v>0.40310000000000001</v>
      </c>
      <c r="G31" s="3">
        <f t="shared" si="0"/>
        <v>2.2430666231964695E-4</v>
      </c>
      <c r="H31" s="32" t="s">
        <v>83</v>
      </c>
      <c r="I31" s="32" t="s">
        <v>30</v>
      </c>
      <c r="J31" s="32" t="s">
        <v>31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f>G31</f>
        <v>2.2430666231964695E-4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2" t="s">
        <v>84</v>
      </c>
      <c r="AC31" s="32" t="s">
        <v>37</v>
      </c>
      <c r="AD31" s="32" t="s">
        <v>33</v>
      </c>
      <c r="AE31" s="32">
        <v>44730</v>
      </c>
    </row>
    <row r="32" spans="1:31" ht="90" x14ac:dyDescent="0.25">
      <c r="A32" s="32">
        <v>19</v>
      </c>
      <c r="B32" s="5" t="s">
        <v>27</v>
      </c>
      <c r="C32" s="5" t="s">
        <v>85</v>
      </c>
      <c r="D32" s="32" t="s">
        <v>28</v>
      </c>
      <c r="E32" s="2">
        <v>1</v>
      </c>
      <c r="F32" s="51">
        <v>1.3121</v>
      </c>
      <c r="G32" s="3">
        <f t="shared" si="0"/>
        <v>7.3012347216474518E-4</v>
      </c>
      <c r="H32" s="32" t="s">
        <v>86</v>
      </c>
      <c r="I32" s="32" t="s">
        <v>46</v>
      </c>
      <c r="J32" s="32" t="s">
        <v>47</v>
      </c>
      <c r="K32" s="3">
        <f>N32</f>
        <v>7.3012347216474518E-4</v>
      </c>
      <c r="L32" s="3">
        <v>0</v>
      </c>
      <c r="M32" s="3">
        <v>0</v>
      </c>
      <c r="N32" s="3">
        <f>G32</f>
        <v>7.3012347216474518E-4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2" t="s">
        <v>87</v>
      </c>
      <c r="AC32" s="32" t="s">
        <v>37</v>
      </c>
      <c r="AD32" s="32" t="s">
        <v>33</v>
      </c>
      <c r="AE32" s="32">
        <v>44730</v>
      </c>
    </row>
    <row r="33" spans="1:31" ht="30" x14ac:dyDescent="0.25">
      <c r="A33" s="32">
        <v>20</v>
      </c>
      <c r="B33" s="5" t="s">
        <v>27</v>
      </c>
      <c r="C33" s="32" t="s">
        <v>88</v>
      </c>
      <c r="D33" s="32" t="s">
        <v>28</v>
      </c>
      <c r="E33" s="2">
        <v>1</v>
      </c>
      <c r="F33" s="51">
        <v>1.1597999999999999</v>
      </c>
      <c r="G33" s="3">
        <f t="shared" si="0"/>
        <v>6.4537550721490084E-4</v>
      </c>
      <c r="H33" s="32" t="s">
        <v>89</v>
      </c>
      <c r="I33" s="32" t="s">
        <v>46</v>
      </c>
      <c r="J33" s="32" t="s">
        <v>47</v>
      </c>
      <c r="K33" s="3">
        <f>N33</f>
        <v>6.4537550721490084E-4</v>
      </c>
      <c r="L33" s="3">
        <v>0</v>
      </c>
      <c r="M33" s="3">
        <v>0</v>
      </c>
      <c r="N33" s="3">
        <f>G33</f>
        <v>6.4537550721490084E-4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2" t="s">
        <v>90</v>
      </c>
      <c r="AC33" s="32" t="s">
        <v>37</v>
      </c>
      <c r="AD33" s="32" t="s">
        <v>33</v>
      </c>
      <c r="AE33" s="32">
        <v>44730</v>
      </c>
    </row>
    <row r="34" spans="1:31" ht="45" x14ac:dyDescent="0.25">
      <c r="A34" s="32">
        <v>21</v>
      </c>
      <c r="B34" s="32" t="s">
        <v>27</v>
      </c>
      <c r="C34" s="5" t="s">
        <v>91</v>
      </c>
      <c r="D34" s="32" t="s">
        <v>28</v>
      </c>
      <c r="E34" s="2">
        <v>1</v>
      </c>
      <c r="F34" s="51">
        <v>8.8099999999999998E-2</v>
      </c>
      <c r="G34" s="3">
        <f t="shared" si="0"/>
        <v>4.9023609403028767E-5</v>
      </c>
      <c r="H34" s="32" t="s">
        <v>92</v>
      </c>
      <c r="I34" s="32" t="s">
        <v>46</v>
      </c>
      <c r="J34" s="32" t="s">
        <v>47</v>
      </c>
      <c r="K34" s="3">
        <f>G34</f>
        <v>4.9023609403028767E-5</v>
      </c>
      <c r="L34" s="3">
        <f>G34</f>
        <v>4.9023609403028767E-5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2" t="s">
        <v>93</v>
      </c>
      <c r="AC34" s="32" t="s">
        <v>37</v>
      </c>
      <c r="AD34" s="32" t="s">
        <v>33</v>
      </c>
      <c r="AE34" s="32">
        <v>44730</v>
      </c>
    </row>
    <row r="35" spans="1:31" ht="45" x14ac:dyDescent="0.25">
      <c r="A35" s="32">
        <v>22</v>
      </c>
      <c r="B35" s="5" t="s">
        <v>27</v>
      </c>
      <c r="C35" s="5" t="s">
        <v>94</v>
      </c>
      <c r="D35" s="32" t="s">
        <v>28</v>
      </c>
      <c r="E35" s="2">
        <v>1</v>
      </c>
      <c r="F35" s="51">
        <v>0.14729999999999999</v>
      </c>
      <c r="G35" s="3">
        <f t="shared" si="0"/>
        <v>8.1965694268628121E-5</v>
      </c>
      <c r="H35" s="32" t="s">
        <v>95</v>
      </c>
      <c r="I35" s="32" t="s">
        <v>46</v>
      </c>
      <c r="J35" s="32" t="s">
        <v>47</v>
      </c>
      <c r="K35" s="3">
        <f>Q35</f>
        <v>8.1965694268628121E-5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f>G35</f>
        <v>8.1965694268628121E-5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2" t="s">
        <v>96</v>
      </c>
      <c r="AC35" s="32" t="s">
        <v>37</v>
      </c>
      <c r="AD35" s="32" t="s">
        <v>33</v>
      </c>
      <c r="AE35" s="32">
        <v>44730</v>
      </c>
    </row>
    <row r="36" spans="1:31" ht="45" x14ac:dyDescent="0.25">
      <c r="A36" s="32">
        <v>23</v>
      </c>
      <c r="B36" s="5" t="s">
        <v>34</v>
      </c>
      <c r="C36" s="5" t="s">
        <v>66</v>
      </c>
      <c r="D36" s="32" t="s">
        <v>28</v>
      </c>
      <c r="E36" s="2">
        <v>1</v>
      </c>
      <c r="F36" s="51">
        <v>2E-3</v>
      </c>
      <c r="G36" s="3">
        <f t="shared" si="0"/>
        <v>1.1129082724864647E-6</v>
      </c>
      <c r="H36" s="32" t="s">
        <v>97</v>
      </c>
      <c r="I36" s="32" t="s">
        <v>46</v>
      </c>
      <c r="J36" s="32" t="s">
        <v>47</v>
      </c>
      <c r="K36" s="3">
        <v>0</v>
      </c>
      <c r="L36" s="3">
        <v>0</v>
      </c>
      <c r="M36" s="3">
        <v>0</v>
      </c>
      <c r="N36" s="3">
        <v>0</v>
      </c>
      <c r="O36" s="3">
        <f>G36</f>
        <v>1.1129082724864647E-6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2" t="s">
        <v>68</v>
      </c>
      <c r="AC36" s="32" t="s">
        <v>69</v>
      </c>
      <c r="AD36" s="32" t="s">
        <v>70</v>
      </c>
      <c r="AE36" s="32">
        <v>15219</v>
      </c>
    </row>
    <row r="37" spans="1:31" ht="30" x14ac:dyDescent="0.25">
      <c r="A37" s="32">
        <v>24</v>
      </c>
      <c r="B37" s="5" t="s">
        <v>27</v>
      </c>
      <c r="C37" s="32" t="s">
        <v>98</v>
      </c>
      <c r="D37" s="32" t="s">
        <v>28</v>
      </c>
      <c r="E37" s="2">
        <v>1</v>
      </c>
      <c r="F37" s="51">
        <v>3.7334999999999998</v>
      </c>
      <c r="G37" s="3">
        <f t="shared" si="0"/>
        <v>2.0775215176641079E-3</v>
      </c>
      <c r="H37" s="32" t="s">
        <v>99</v>
      </c>
      <c r="I37" s="32" t="s">
        <v>46</v>
      </c>
      <c r="J37" s="32" t="s">
        <v>47</v>
      </c>
      <c r="K37" s="3">
        <f>N37</f>
        <v>2.0775215176641079E-3</v>
      </c>
      <c r="L37" s="3">
        <v>0</v>
      </c>
      <c r="M37" s="3">
        <v>0</v>
      </c>
      <c r="N37" s="3">
        <f>G37</f>
        <v>2.0775215176641079E-3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2" t="s">
        <v>100</v>
      </c>
      <c r="AC37" s="32" t="s">
        <v>37</v>
      </c>
      <c r="AD37" s="32" t="s">
        <v>33</v>
      </c>
      <c r="AE37" s="32">
        <v>44730</v>
      </c>
    </row>
    <row r="38" spans="1:31" s="23" customFormat="1" ht="30" x14ac:dyDescent="0.25">
      <c r="A38" s="32">
        <v>25</v>
      </c>
      <c r="B38" s="5" t="s">
        <v>27</v>
      </c>
      <c r="C38" s="5" t="s">
        <v>88</v>
      </c>
      <c r="D38" s="32" t="s">
        <v>28</v>
      </c>
      <c r="E38" s="2">
        <v>1</v>
      </c>
      <c r="F38" s="51">
        <v>1.7121</v>
      </c>
      <c r="G38" s="3">
        <f t="shared" si="0"/>
        <v>9.5270512666203804E-4</v>
      </c>
      <c r="H38" s="32" t="s">
        <v>101</v>
      </c>
      <c r="I38" s="32" t="s">
        <v>46</v>
      </c>
      <c r="J38" s="32" t="s">
        <v>47</v>
      </c>
      <c r="K38" s="3">
        <f>N38</f>
        <v>9.5270512666203804E-4</v>
      </c>
      <c r="L38" s="3">
        <v>0</v>
      </c>
      <c r="M38" s="3">
        <v>0</v>
      </c>
      <c r="N38" s="3">
        <f>G38</f>
        <v>9.5270512666203804E-4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2" t="s">
        <v>90</v>
      </c>
      <c r="AC38" s="32" t="s">
        <v>37</v>
      </c>
      <c r="AD38" s="32" t="s">
        <v>33</v>
      </c>
      <c r="AE38" s="32">
        <v>44730</v>
      </c>
    </row>
    <row r="39" spans="1:31" s="23" customFormat="1" ht="75" x14ac:dyDescent="0.25">
      <c r="A39" s="32">
        <v>26</v>
      </c>
      <c r="B39" s="5" t="s">
        <v>27</v>
      </c>
      <c r="C39" s="5" t="s">
        <v>102</v>
      </c>
      <c r="D39" s="32" t="s">
        <v>28</v>
      </c>
      <c r="E39" s="2">
        <v>1</v>
      </c>
      <c r="F39" s="51">
        <v>0.46860000000000002</v>
      </c>
      <c r="G39" s="3">
        <f t="shared" si="0"/>
        <v>2.6075440824357868E-4</v>
      </c>
      <c r="H39" s="32" t="s">
        <v>103</v>
      </c>
      <c r="I39" s="32" t="s">
        <v>46</v>
      </c>
      <c r="J39" s="32" t="s">
        <v>47</v>
      </c>
      <c r="K39" s="3">
        <f>N39</f>
        <v>2.6075440824357868E-4</v>
      </c>
      <c r="L39" s="3">
        <v>0</v>
      </c>
      <c r="M39" s="3">
        <v>0</v>
      </c>
      <c r="N39" s="3">
        <f>G39</f>
        <v>2.6075440824357868E-4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2" t="s">
        <v>104</v>
      </c>
      <c r="AC39" s="32" t="s">
        <v>37</v>
      </c>
      <c r="AD39" s="32" t="s">
        <v>33</v>
      </c>
      <c r="AE39" s="32">
        <v>44730</v>
      </c>
    </row>
    <row r="40" spans="1:31" s="23" customFormat="1" ht="75" x14ac:dyDescent="0.25">
      <c r="A40" s="32">
        <v>27</v>
      </c>
      <c r="B40" s="5" t="s">
        <v>27</v>
      </c>
      <c r="C40" s="5" t="s">
        <v>102</v>
      </c>
      <c r="D40" s="32" t="s">
        <v>28</v>
      </c>
      <c r="E40" s="2">
        <v>1</v>
      </c>
      <c r="F40" s="51">
        <v>5.0815000000000001</v>
      </c>
      <c r="G40" s="3">
        <f t="shared" si="0"/>
        <v>2.827621693319985E-3</v>
      </c>
      <c r="H40" s="32" t="s">
        <v>105</v>
      </c>
      <c r="I40" s="32" t="s">
        <v>46</v>
      </c>
      <c r="J40" s="32" t="s">
        <v>47</v>
      </c>
      <c r="K40" s="3">
        <f>N40</f>
        <v>2.827621693319985E-3</v>
      </c>
      <c r="L40" s="3">
        <v>0</v>
      </c>
      <c r="M40" s="3">
        <v>0</v>
      </c>
      <c r="N40" s="3">
        <f>G40</f>
        <v>2.827621693319985E-3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2" t="s">
        <v>104</v>
      </c>
      <c r="AC40" s="32" t="s">
        <v>37</v>
      </c>
      <c r="AD40" s="32" t="s">
        <v>33</v>
      </c>
      <c r="AE40" s="32">
        <v>44730</v>
      </c>
    </row>
    <row r="41" spans="1:31" ht="30" x14ac:dyDescent="0.25">
      <c r="A41" s="32">
        <v>28</v>
      </c>
      <c r="B41" s="5" t="s">
        <v>27</v>
      </c>
      <c r="C41" s="32" t="s">
        <v>75</v>
      </c>
      <c r="D41" s="32" t="s">
        <v>28</v>
      </c>
      <c r="E41" s="2">
        <v>1</v>
      </c>
      <c r="F41" s="51">
        <v>72.913799999999995</v>
      </c>
      <c r="G41" s="3">
        <f t="shared" si="0"/>
        <v>4.0573185599211789E-2</v>
      </c>
      <c r="H41" s="32" t="s">
        <v>106</v>
      </c>
      <c r="I41" s="32" t="s">
        <v>46</v>
      </c>
      <c r="J41" s="32" t="s">
        <v>47</v>
      </c>
      <c r="K41" s="3">
        <f>N41+Q41+R41</f>
        <v>4.0573185599211789E-2</v>
      </c>
      <c r="L41" s="3">
        <v>0</v>
      </c>
      <c r="M41" s="3">
        <v>0</v>
      </c>
      <c r="N41" s="3">
        <f>G41*0.5</f>
        <v>2.0286592799605895E-2</v>
      </c>
      <c r="O41" s="3">
        <v>0</v>
      </c>
      <c r="P41" s="3">
        <v>0</v>
      </c>
      <c r="Q41" s="3">
        <f>G41*0.35</f>
        <v>1.4200614959724125E-2</v>
      </c>
      <c r="R41" s="3">
        <f>G41*0.15</f>
        <v>6.0859778398817685E-3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2" t="s">
        <v>77</v>
      </c>
      <c r="AC41" s="32" t="s">
        <v>78</v>
      </c>
      <c r="AD41" s="32" t="s">
        <v>33</v>
      </c>
      <c r="AE41" s="32">
        <v>44646</v>
      </c>
    </row>
    <row r="42" spans="1:31" ht="30" x14ac:dyDescent="0.25">
      <c r="A42" s="32">
        <v>29</v>
      </c>
      <c r="B42" s="32" t="s">
        <v>107</v>
      </c>
      <c r="C42" s="32" t="s">
        <v>108</v>
      </c>
      <c r="D42" s="32" t="s">
        <v>109</v>
      </c>
      <c r="E42" s="2">
        <f>1/3</f>
        <v>0.33333333333333331</v>
      </c>
      <c r="F42" s="51">
        <f>E42*4.0109</f>
        <v>1.3369666666666666</v>
      </c>
      <c r="G42" s="3">
        <f t="shared" si="0"/>
        <v>7.4396063168599355E-4</v>
      </c>
      <c r="H42" s="32" t="s">
        <v>110</v>
      </c>
      <c r="I42" s="32" t="s">
        <v>46</v>
      </c>
      <c r="J42" s="32" t="s">
        <v>47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5" t="s">
        <v>111</v>
      </c>
      <c r="AC42" s="32" t="s">
        <v>112</v>
      </c>
      <c r="AD42" s="32" t="s">
        <v>33</v>
      </c>
      <c r="AE42" s="32">
        <v>44102</v>
      </c>
    </row>
    <row r="43" spans="1:31" x14ac:dyDescent="0.25">
      <c r="A43" s="32">
        <v>29</v>
      </c>
      <c r="B43" s="32" t="s">
        <v>107</v>
      </c>
      <c r="C43" s="32" t="s">
        <v>113</v>
      </c>
      <c r="D43" s="32" t="s">
        <v>109</v>
      </c>
      <c r="E43" s="2">
        <f>1/3</f>
        <v>0.33333333333333331</v>
      </c>
      <c r="F43" s="51">
        <f>E43*4.0109</f>
        <v>1.3369666666666666</v>
      </c>
      <c r="G43" s="3">
        <f t="shared" si="0"/>
        <v>7.4396063168599355E-4</v>
      </c>
      <c r="H43" s="32" t="s">
        <v>110</v>
      </c>
      <c r="I43" s="32" t="s">
        <v>46</v>
      </c>
      <c r="J43" s="32" t="s">
        <v>47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5" t="s">
        <v>114</v>
      </c>
      <c r="AC43" s="32" t="s">
        <v>115</v>
      </c>
      <c r="AD43" s="32" t="s">
        <v>33</v>
      </c>
      <c r="AE43" s="32">
        <v>44657</v>
      </c>
    </row>
    <row r="44" spans="1:31" x14ac:dyDescent="0.25">
      <c r="A44" s="32">
        <v>29</v>
      </c>
      <c r="B44" s="32" t="s">
        <v>107</v>
      </c>
      <c r="C44" s="32" t="s">
        <v>116</v>
      </c>
      <c r="D44" s="32" t="s">
        <v>109</v>
      </c>
      <c r="E44" s="2">
        <f>1/3</f>
        <v>0.33333333333333331</v>
      </c>
      <c r="F44" s="51">
        <f>E44*4.0109</f>
        <v>1.3369666666666666</v>
      </c>
      <c r="G44" s="3">
        <f t="shared" si="0"/>
        <v>7.4396063168599355E-4</v>
      </c>
      <c r="H44" s="32" t="s">
        <v>110</v>
      </c>
      <c r="I44" s="32" t="s">
        <v>46</v>
      </c>
      <c r="J44" s="32" t="s">
        <v>47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5" t="s">
        <v>117</v>
      </c>
      <c r="AC44" s="32" t="s">
        <v>115</v>
      </c>
      <c r="AD44" s="32" t="s">
        <v>33</v>
      </c>
      <c r="AE44" s="32">
        <v>44657</v>
      </c>
    </row>
    <row r="45" spans="1:31" ht="30" x14ac:dyDescent="0.25">
      <c r="A45" s="32">
        <v>30</v>
      </c>
      <c r="B45" s="5" t="s">
        <v>27</v>
      </c>
      <c r="C45" s="32" t="s">
        <v>118</v>
      </c>
      <c r="D45" s="32" t="s">
        <v>28</v>
      </c>
      <c r="E45" s="2">
        <v>1</v>
      </c>
      <c r="F45" s="51">
        <v>2.036</v>
      </c>
      <c r="G45" s="3">
        <f t="shared" si="0"/>
        <v>1.1329406213912211E-3</v>
      </c>
      <c r="H45" s="32" t="s">
        <v>119</v>
      </c>
      <c r="I45" s="32" t="s">
        <v>46</v>
      </c>
      <c r="J45" s="32" t="s">
        <v>47</v>
      </c>
      <c r="K45" s="3">
        <f>N45</f>
        <v>1.1329406213912211E-3</v>
      </c>
      <c r="L45" s="3">
        <v>0</v>
      </c>
      <c r="M45" s="3">
        <v>0</v>
      </c>
      <c r="N45" s="3">
        <f>G45</f>
        <v>1.1329406213912211E-3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2" t="s">
        <v>120</v>
      </c>
      <c r="AC45" s="32" t="s">
        <v>121</v>
      </c>
      <c r="AD45" s="32" t="s">
        <v>33</v>
      </c>
      <c r="AE45" s="32">
        <v>44644</v>
      </c>
    </row>
    <row r="46" spans="1:31" s="23" customFormat="1" ht="75" x14ac:dyDescent="0.25">
      <c r="A46" s="32">
        <v>31</v>
      </c>
      <c r="B46" s="5" t="s">
        <v>27</v>
      </c>
      <c r="C46" s="5" t="s">
        <v>122</v>
      </c>
      <c r="D46" s="32" t="s">
        <v>28</v>
      </c>
      <c r="E46" s="2">
        <v>1</v>
      </c>
      <c r="F46" s="51">
        <v>3.7766999999999999</v>
      </c>
      <c r="G46" s="3">
        <f t="shared" si="0"/>
        <v>2.1015603363498153E-3</v>
      </c>
      <c r="H46" s="32" t="s">
        <v>123</v>
      </c>
      <c r="I46" s="32" t="s">
        <v>46</v>
      </c>
      <c r="J46" s="32" t="s">
        <v>47</v>
      </c>
      <c r="K46" s="3">
        <f>N46</f>
        <v>2.1015603363498153E-3</v>
      </c>
      <c r="L46" s="3">
        <v>0</v>
      </c>
      <c r="M46" s="3">
        <v>0</v>
      </c>
      <c r="N46" s="3">
        <f>G46</f>
        <v>2.1015603363498153E-3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2" t="s">
        <v>124</v>
      </c>
      <c r="AC46" s="32" t="s">
        <v>37</v>
      </c>
      <c r="AD46" s="32" t="s">
        <v>33</v>
      </c>
      <c r="AE46" s="32">
        <v>44730</v>
      </c>
    </row>
    <row r="47" spans="1:31" ht="30" x14ac:dyDescent="0.25">
      <c r="A47" s="32">
        <v>32</v>
      </c>
      <c r="B47" s="32" t="s">
        <v>107</v>
      </c>
      <c r="C47" s="5" t="s">
        <v>125</v>
      </c>
      <c r="D47" s="32" t="s">
        <v>109</v>
      </c>
      <c r="E47" s="2">
        <v>1</v>
      </c>
      <c r="F47" s="51">
        <v>7.3598999999999997</v>
      </c>
      <c r="G47" s="3">
        <f t="shared" si="0"/>
        <v>4.0954467973365657E-3</v>
      </c>
      <c r="H47" s="32" t="s">
        <v>126</v>
      </c>
      <c r="I47" s="32" t="s">
        <v>46</v>
      </c>
      <c r="J47" s="32" t="s">
        <v>47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2" t="s">
        <v>127</v>
      </c>
      <c r="AC47" s="32" t="s">
        <v>128</v>
      </c>
      <c r="AD47" s="32" t="s">
        <v>129</v>
      </c>
      <c r="AE47" s="32">
        <v>73142</v>
      </c>
    </row>
    <row r="48" spans="1:31" s="24" customFormat="1" ht="75" x14ac:dyDescent="0.25">
      <c r="A48" s="32">
        <v>33</v>
      </c>
      <c r="B48" s="32" t="s">
        <v>27</v>
      </c>
      <c r="C48" s="5" t="s">
        <v>130</v>
      </c>
      <c r="D48" s="32" t="s">
        <v>28</v>
      </c>
      <c r="E48" s="2">
        <v>1</v>
      </c>
      <c r="F48" s="51">
        <v>10.668100000000001</v>
      </c>
      <c r="G48" s="3">
        <f t="shared" si="0"/>
        <v>5.9363083708564275E-3</v>
      </c>
      <c r="H48" s="32" t="s">
        <v>131</v>
      </c>
      <c r="I48" s="32" t="s">
        <v>46</v>
      </c>
      <c r="J48" s="32" t="s">
        <v>47</v>
      </c>
      <c r="K48" s="3">
        <f>L48+M48</f>
        <v>5.9363083708564267E-3</v>
      </c>
      <c r="L48" s="3">
        <f>G48*0.37851122</f>
        <v>2.2469593237490785E-3</v>
      </c>
      <c r="M48" s="3">
        <f>G48*0.62148878</f>
        <v>3.6893490471073486E-3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2" t="s">
        <v>132</v>
      </c>
      <c r="AC48" s="32" t="s">
        <v>37</v>
      </c>
      <c r="AD48" s="32" t="s">
        <v>33</v>
      </c>
      <c r="AE48" s="32">
        <v>44730</v>
      </c>
    </row>
    <row r="49" spans="1:31" x14ac:dyDescent="0.25">
      <c r="A49" s="59">
        <v>34</v>
      </c>
      <c r="B49" s="59" t="s">
        <v>27</v>
      </c>
      <c r="C49" s="32" t="s">
        <v>663</v>
      </c>
      <c r="D49" s="59" t="s">
        <v>28</v>
      </c>
      <c r="E49" s="63">
        <v>1</v>
      </c>
      <c r="F49" s="65">
        <v>4.9565999999999999</v>
      </c>
      <c r="G49" s="67">
        <f t="shared" si="0"/>
        <v>2.7581205717032054E-3</v>
      </c>
      <c r="H49" s="59" t="s">
        <v>133</v>
      </c>
      <c r="I49" s="59" t="s">
        <v>46</v>
      </c>
      <c r="J49" s="59" t="s">
        <v>47</v>
      </c>
      <c r="K49" s="67">
        <f>L49+M49</f>
        <v>2.7581205717032049E-3</v>
      </c>
      <c r="L49" s="67">
        <f>G49*0.37851122</f>
        <v>1.0439795825024777E-3</v>
      </c>
      <c r="M49" s="67">
        <f>G49*0.62148878</f>
        <v>1.7141409892007275E-3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7">
        <v>0</v>
      </c>
      <c r="U49" s="67">
        <v>0</v>
      </c>
      <c r="V49" s="67">
        <v>0</v>
      </c>
      <c r="W49" s="67">
        <v>0</v>
      </c>
      <c r="X49" s="67">
        <v>0</v>
      </c>
      <c r="Y49" s="67">
        <v>0</v>
      </c>
      <c r="Z49" s="67">
        <v>0</v>
      </c>
      <c r="AA49" s="67">
        <v>0</v>
      </c>
      <c r="AB49" s="32" t="s">
        <v>134</v>
      </c>
      <c r="AC49" s="32" t="s">
        <v>60</v>
      </c>
      <c r="AD49" s="32" t="s">
        <v>33</v>
      </c>
      <c r="AE49" s="32">
        <v>44688</v>
      </c>
    </row>
    <row r="50" spans="1:31" ht="30" x14ac:dyDescent="0.25">
      <c r="A50" s="70"/>
      <c r="B50" s="70"/>
      <c r="C50" s="5" t="s">
        <v>664</v>
      </c>
      <c r="D50" s="70"/>
      <c r="E50" s="71"/>
      <c r="F50" s="72"/>
      <c r="G50" s="69"/>
      <c r="H50" s="70"/>
      <c r="I50" s="70"/>
      <c r="J50" s="70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32" t="s">
        <v>135</v>
      </c>
      <c r="AC50" s="32" t="s">
        <v>136</v>
      </c>
      <c r="AD50" s="32" t="s">
        <v>137</v>
      </c>
      <c r="AE50" s="32">
        <v>70508</v>
      </c>
    </row>
    <row r="51" spans="1:31" ht="45" x14ac:dyDescent="0.25">
      <c r="A51" s="60"/>
      <c r="B51" s="60"/>
      <c r="C51" s="5" t="s">
        <v>665</v>
      </c>
      <c r="D51" s="60"/>
      <c r="E51" s="64"/>
      <c r="F51" s="66"/>
      <c r="G51" s="68"/>
      <c r="H51" s="60"/>
      <c r="I51" s="60"/>
      <c r="J51" s="60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32" t="s">
        <v>138</v>
      </c>
      <c r="AC51" s="32" t="s">
        <v>139</v>
      </c>
      <c r="AD51" s="32" t="s">
        <v>140</v>
      </c>
      <c r="AE51" s="32">
        <v>77252</v>
      </c>
    </row>
    <row r="52" spans="1:31" ht="30" x14ac:dyDescent="0.25">
      <c r="A52" s="32">
        <v>35</v>
      </c>
      <c r="B52" s="5" t="s">
        <v>27</v>
      </c>
      <c r="C52" s="32" t="s">
        <v>141</v>
      </c>
      <c r="D52" s="32" t="s">
        <v>28</v>
      </c>
      <c r="E52" s="22">
        <v>1</v>
      </c>
      <c r="F52" s="51">
        <v>16.932700000000001</v>
      </c>
      <c r="G52" s="3">
        <f t="shared" si="0"/>
        <v>9.4222709527657812E-3</v>
      </c>
      <c r="H52" s="32" t="s">
        <v>142</v>
      </c>
      <c r="I52" s="32" t="s">
        <v>46</v>
      </c>
      <c r="J52" s="32" t="s">
        <v>47</v>
      </c>
      <c r="K52" s="3">
        <f>N52</f>
        <v>9.4222709527657812E-3</v>
      </c>
      <c r="L52" s="3">
        <v>0</v>
      </c>
      <c r="M52" s="3">
        <v>0</v>
      </c>
      <c r="N52" s="3">
        <f>G52</f>
        <v>9.4222709527657812E-3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2" t="s">
        <v>143</v>
      </c>
      <c r="AC52" s="32" t="s">
        <v>144</v>
      </c>
      <c r="AD52" s="32" t="s">
        <v>33</v>
      </c>
      <c r="AE52" s="32">
        <v>45249</v>
      </c>
    </row>
    <row r="53" spans="1:31" s="23" customFormat="1" ht="30" x14ac:dyDescent="0.25">
      <c r="A53" s="32">
        <v>36</v>
      </c>
      <c r="B53" s="5" t="s">
        <v>27</v>
      </c>
      <c r="C53" s="32" t="s">
        <v>145</v>
      </c>
      <c r="D53" s="32" t="s">
        <v>28</v>
      </c>
      <c r="E53" s="2">
        <v>1</v>
      </c>
      <c r="F53" s="51">
        <v>16.886900000000001</v>
      </c>
      <c r="G53" s="3">
        <f t="shared" si="0"/>
        <v>9.3967853533258403E-3</v>
      </c>
      <c r="H53" s="32" t="s">
        <v>146</v>
      </c>
      <c r="I53" s="32" t="s">
        <v>46</v>
      </c>
      <c r="J53" s="32" t="s">
        <v>47</v>
      </c>
      <c r="K53" s="3">
        <f>N53</f>
        <v>9.3967853533258403E-3</v>
      </c>
      <c r="L53" s="3">
        <v>0</v>
      </c>
      <c r="M53" s="3">
        <v>0</v>
      </c>
      <c r="N53" s="3">
        <f>G53</f>
        <v>9.3967853533258403E-3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2" t="s">
        <v>147</v>
      </c>
      <c r="AC53" s="32" t="s">
        <v>32</v>
      </c>
      <c r="AD53" s="32" t="s">
        <v>33</v>
      </c>
      <c r="AE53" s="32">
        <v>44706</v>
      </c>
    </row>
    <row r="54" spans="1:31" s="45" customFormat="1" ht="30" x14ac:dyDescent="0.25">
      <c r="A54" s="41">
        <v>37</v>
      </c>
      <c r="B54" s="42" t="s">
        <v>27</v>
      </c>
      <c r="C54" s="41" t="s">
        <v>145</v>
      </c>
      <c r="D54" s="41" t="s">
        <v>28</v>
      </c>
      <c r="E54" s="43">
        <v>1</v>
      </c>
      <c r="F54" s="54">
        <v>20.088100000000001</v>
      </c>
      <c r="G54" s="44">
        <f t="shared" si="0"/>
        <v>1.1178106334267676E-2</v>
      </c>
      <c r="H54" s="41" t="s">
        <v>148</v>
      </c>
      <c r="I54" s="41" t="s">
        <v>46</v>
      </c>
      <c r="J54" s="41" t="s">
        <v>47</v>
      </c>
      <c r="K54" s="44">
        <f>N54</f>
        <v>1.1178106334267676E-2</v>
      </c>
      <c r="L54" s="44">
        <v>0</v>
      </c>
      <c r="M54" s="44">
        <v>0</v>
      </c>
      <c r="N54" s="44">
        <f>G54</f>
        <v>1.1178106334267676E-2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1" t="s">
        <v>147</v>
      </c>
      <c r="AC54" s="41" t="s">
        <v>32</v>
      </c>
      <c r="AD54" s="41" t="s">
        <v>33</v>
      </c>
      <c r="AE54" s="41">
        <v>44706</v>
      </c>
    </row>
    <row r="55" spans="1:31" s="45" customFormat="1" x14ac:dyDescent="0.25">
      <c r="A55" s="41">
        <v>38</v>
      </c>
      <c r="B55" s="41" t="s">
        <v>27</v>
      </c>
      <c r="C55" s="41" t="s">
        <v>149</v>
      </c>
      <c r="D55" s="41" t="s">
        <v>28</v>
      </c>
      <c r="E55" s="43">
        <v>1</v>
      </c>
      <c r="F55" s="54">
        <v>1.7334000000000001</v>
      </c>
      <c r="G55" s="44">
        <f t="shared" si="0"/>
        <v>9.6455759976401894E-4</v>
      </c>
      <c r="H55" s="41" t="s">
        <v>150</v>
      </c>
      <c r="I55" s="41" t="s">
        <v>46</v>
      </c>
      <c r="J55" s="41" t="s">
        <v>47</v>
      </c>
      <c r="K55" s="44">
        <f>L55</f>
        <v>9.6455759976401894E-4</v>
      </c>
      <c r="L55" s="44">
        <f>G55</f>
        <v>9.6455759976401894E-4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1" t="s">
        <v>637</v>
      </c>
      <c r="AC55" s="41" t="s">
        <v>37</v>
      </c>
      <c r="AD55" s="41" t="s">
        <v>33</v>
      </c>
      <c r="AE55" s="41">
        <v>44730</v>
      </c>
    </row>
    <row r="56" spans="1:31" ht="75" x14ac:dyDescent="0.25">
      <c r="A56" s="32">
        <v>39</v>
      </c>
      <c r="B56" s="5" t="s">
        <v>27</v>
      </c>
      <c r="C56" s="5" t="s">
        <v>151</v>
      </c>
      <c r="D56" s="32" t="s">
        <v>28</v>
      </c>
      <c r="E56" s="2">
        <v>1</v>
      </c>
      <c r="F56" s="51">
        <v>5.9130000000000003</v>
      </c>
      <c r="G56" s="3">
        <f t="shared" si="0"/>
        <v>3.290313307606233E-3</v>
      </c>
      <c r="H56" s="32" t="s">
        <v>152</v>
      </c>
      <c r="I56" s="32" t="s">
        <v>46</v>
      </c>
      <c r="J56" s="32" t="s">
        <v>47</v>
      </c>
      <c r="K56" s="3">
        <f>Q56</f>
        <v>3.290313307606233E-3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f>G56</f>
        <v>3.290313307606233E-3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2" t="s">
        <v>153</v>
      </c>
      <c r="AC56" s="32" t="s">
        <v>37</v>
      </c>
      <c r="AD56" s="32" t="s">
        <v>33</v>
      </c>
      <c r="AE56" s="32">
        <v>44730</v>
      </c>
    </row>
    <row r="57" spans="1:31" ht="75" x14ac:dyDescent="0.25">
      <c r="A57" s="32">
        <v>40</v>
      </c>
      <c r="B57" s="32" t="s">
        <v>27</v>
      </c>
      <c r="C57" s="5" t="s">
        <v>154</v>
      </c>
      <c r="D57" s="32" t="s">
        <v>28</v>
      </c>
      <c r="E57" s="2">
        <v>1</v>
      </c>
      <c r="F57" s="51">
        <v>5.0039999999999996</v>
      </c>
      <c r="G57" s="3">
        <f t="shared" si="0"/>
        <v>2.7844964977611344E-3</v>
      </c>
      <c r="H57" s="32" t="s">
        <v>155</v>
      </c>
      <c r="I57" s="32" t="s">
        <v>46</v>
      </c>
      <c r="J57" s="32" t="s">
        <v>47</v>
      </c>
      <c r="K57" s="3">
        <f>L57</f>
        <v>2.7844964977611344E-3</v>
      </c>
      <c r="L57" s="3">
        <f>G57</f>
        <v>2.7844964977611344E-3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2" t="s">
        <v>156</v>
      </c>
      <c r="AC57" s="32" t="s">
        <v>37</v>
      </c>
      <c r="AD57" s="32" t="s">
        <v>33</v>
      </c>
      <c r="AE57" s="32">
        <v>44730</v>
      </c>
    </row>
    <row r="58" spans="1:31" ht="30" x14ac:dyDescent="0.25">
      <c r="A58" s="32">
        <v>41</v>
      </c>
      <c r="B58" s="32" t="s">
        <v>107</v>
      </c>
      <c r="C58" s="5" t="s">
        <v>125</v>
      </c>
      <c r="D58" s="32" t="s">
        <v>109</v>
      </c>
      <c r="E58" s="2">
        <v>1</v>
      </c>
      <c r="F58" s="51">
        <v>1.994</v>
      </c>
      <c r="G58" s="3">
        <f t="shared" si="0"/>
        <v>1.1095695476690053E-3</v>
      </c>
      <c r="H58" s="32" t="s">
        <v>157</v>
      </c>
      <c r="I58" s="32" t="s">
        <v>46</v>
      </c>
      <c r="J58" s="32" t="s">
        <v>47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2" t="s">
        <v>127</v>
      </c>
      <c r="AC58" s="32" t="s">
        <v>128</v>
      </c>
      <c r="AD58" s="32" t="s">
        <v>129</v>
      </c>
      <c r="AE58" s="32">
        <v>73142</v>
      </c>
    </row>
    <row r="59" spans="1:31" s="23" customFormat="1" x14ac:dyDescent="0.25">
      <c r="A59" s="32">
        <v>42</v>
      </c>
      <c r="B59" s="32" t="s">
        <v>27</v>
      </c>
      <c r="C59" s="32" t="s">
        <v>158</v>
      </c>
      <c r="D59" s="32" t="s">
        <v>28</v>
      </c>
      <c r="E59" s="2">
        <v>1</v>
      </c>
      <c r="F59" s="51">
        <v>5.0099</v>
      </c>
      <c r="G59" s="3">
        <f t="shared" si="0"/>
        <v>2.7877795771649697E-3</v>
      </c>
      <c r="H59" s="32" t="s">
        <v>159</v>
      </c>
      <c r="I59" s="32" t="s">
        <v>46</v>
      </c>
      <c r="J59" s="32" t="s">
        <v>47</v>
      </c>
      <c r="K59" s="3">
        <f t="shared" ref="K59:K64" si="10">L59+M59</f>
        <v>2.7877795771649697E-3</v>
      </c>
      <c r="L59" s="3">
        <f t="shared" ref="L59:L64" si="11">G59*0.32305</f>
        <v>9.0059219240314341E-4</v>
      </c>
      <c r="M59" s="3">
        <f t="shared" ref="M59:M64" si="12">G59*0.67695</f>
        <v>1.8871873847618264E-3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2" t="s">
        <v>160</v>
      </c>
      <c r="AC59" s="32" t="s">
        <v>73</v>
      </c>
      <c r="AD59" s="32" t="s">
        <v>33</v>
      </c>
      <c r="AE59" s="32">
        <v>44654</v>
      </c>
    </row>
    <row r="60" spans="1:31" s="23" customFormat="1" ht="75" x14ac:dyDescent="0.25">
      <c r="A60" s="32">
        <v>43</v>
      </c>
      <c r="B60" s="32" t="s">
        <v>27</v>
      </c>
      <c r="C60" s="5" t="s">
        <v>161</v>
      </c>
      <c r="D60" s="32" t="s">
        <v>28</v>
      </c>
      <c r="E60" s="2">
        <v>1</v>
      </c>
      <c r="F60" s="51">
        <v>5.0149999999999997</v>
      </c>
      <c r="G60" s="3">
        <f t="shared" si="0"/>
        <v>2.7906174932598102E-3</v>
      </c>
      <c r="H60" s="32" t="s">
        <v>162</v>
      </c>
      <c r="I60" s="32" t="s">
        <v>46</v>
      </c>
      <c r="J60" s="32" t="s">
        <v>47</v>
      </c>
      <c r="K60" s="3">
        <f t="shared" si="10"/>
        <v>2.7906174932598102E-3</v>
      </c>
      <c r="L60" s="3">
        <f t="shared" si="11"/>
        <v>9.0150898119758171E-4</v>
      </c>
      <c r="M60" s="3">
        <f t="shared" si="12"/>
        <v>1.8891085120622286E-3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2" t="s">
        <v>163</v>
      </c>
      <c r="AC60" s="32" t="s">
        <v>37</v>
      </c>
      <c r="AD60" s="32" t="s">
        <v>33</v>
      </c>
      <c r="AE60" s="32">
        <v>44730</v>
      </c>
    </row>
    <row r="61" spans="1:31" ht="30" x14ac:dyDescent="0.25">
      <c r="A61" s="32">
        <v>44</v>
      </c>
      <c r="B61" s="32" t="s">
        <v>27</v>
      </c>
      <c r="C61" s="5" t="s">
        <v>164</v>
      </c>
      <c r="D61" s="32" t="s">
        <v>28</v>
      </c>
      <c r="E61" s="22">
        <v>1</v>
      </c>
      <c r="F61" s="51">
        <v>2.7048999999999999</v>
      </c>
      <c r="G61" s="3">
        <f t="shared" si="0"/>
        <v>1.5051527931243191E-3</v>
      </c>
      <c r="H61" s="32" t="s">
        <v>165</v>
      </c>
      <c r="I61" s="32" t="s">
        <v>46</v>
      </c>
      <c r="J61" s="32" t="s">
        <v>47</v>
      </c>
      <c r="K61" s="3">
        <f t="shared" si="10"/>
        <v>1.5051527931243193E-3</v>
      </c>
      <c r="L61" s="3">
        <f t="shared" si="11"/>
        <v>4.862396098188113E-4</v>
      </c>
      <c r="M61" s="3">
        <f t="shared" si="12"/>
        <v>1.0189131833055079E-3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2" t="s">
        <v>166</v>
      </c>
      <c r="AC61" s="32" t="s">
        <v>37</v>
      </c>
      <c r="AD61" s="32" t="s">
        <v>33</v>
      </c>
      <c r="AE61" s="32">
        <v>44730</v>
      </c>
    </row>
    <row r="62" spans="1:31" ht="75" x14ac:dyDescent="0.25">
      <c r="A62" s="32">
        <v>45</v>
      </c>
      <c r="B62" s="32" t="s">
        <v>27</v>
      </c>
      <c r="C62" s="5" t="s">
        <v>161</v>
      </c>
      <c r="D62" s="32" t="s">
        <v>28</v>
      </c>
      <c r="E62" s="22">
        <v>1</v>
      </c>
      <c r="F62" s="51">
        <v>5.0053999999999998</v>
      </c>
      <c r="G62" s="3">
        <f t="shared" si="0"/>
        <v>2.7852755335518752E-3</v>
      </c>
      <c r="H62" s="32" t="s">
        <v>167</v>
      </c>
      <c r="I62" s="32" t="s">
        <v>46</v>
      </c>
      <c r="J62" s="32" t="s">
        <v>47</v>
      </c>
      <c r="K62" s="3">
        <f t="shared" si="10"/>
        <v>2.7852755335518757E-3</v>
      </c>
      <c r="L62" s="3">
        <f t="shared" si="11"/>
        <v>8.9978326111393335E-4</v>
      </c>
      <c r="M62" s="3">
        <f t="shared" si="12"/>
        <v>1.8854922724379421E-3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2" t="s">
        <v>163</v>
      </c>
      <c r="AC62" s="32" t="s">
        <v>37</v>
      </c>
      <c r="AD62" s="32" t="s">
        <v>33</v>
      </c>
      <c r="AE62" s="32">
        <v>44730</v>
      </c>
    </row>
    <row r="63" spans="1:31" ht="30" x14ac:dyDescent="0.25">
      <c r="A63" s="32">
        <v>46</v>
      </c>
      <c r="B63" s="32" t="s">
        <v>27</v>
      </c>
      <c r="C63" s="5" t="s">
        <v>168</v>
      </c>
      <c r="D63" s="32" t="s">
        <v>28</v>
      </c>
      <c r="E63" s="22">
        <v>1</v>
      </c>
      <c r="F63" s="51">
        <v>2.7244999999999999</v>
      </c>
      <c r="G63" s="3">
        <f t="shared" si="0"/>
        <v>1.5160592941946863E-3</v>
      </c>
      <c r="H63" s="32" t="s">
        <v>169</v>
      </c>
      <c r="I63" s="32" t="s">
        <v>46</v>
      </c>
      <c r="J63" s="32" t="s">
        <v>47</v>
      </c>
      <c r="K63" s="3">
        <f t="shared" si="10"/>
        <v>1.5160592941946863E-3</v>
      </c>
      <c r="L63" s="3">
        <f t="shared" si="11"/>
        <v>4.897629549895934E-4</v>
      </c>
      <c r="M63" s="3">
        <f t="shared" si="12"/>
        <v>1.0262963392050929E-3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2" t="s">
        <v>170</v>
      </c>
      <c r="AC63" s="32" t="s">
        <v>37</v>
      </c>
      <c r="AD63" s="32" t="s">
        <v>33</v>
      </c>
      <c r="AE63" s="32">
        <v>44730</v>
      </c>
    </row>
    <row r="64" spans="1:31" ht="30" x14ac:dyDescent="0.25">
      <c r="A64" s="32">
        <v>47</v>
      </c>
      <c r="B64" s="32" t="s">
        <v>27</v>
      </c>
      <c r="C64" s="5" t="s">
        <v>168</v>
      </c>
      <c r="D64" s="32" t="s">
        <v>28</v>
      </c>
      <c r="E64" s="22">
        <v>1</v>
      </c>
      <c r="F64" s="51">
        <v>2.0019999999999998</v>
      </c>
      <c r="G64" s="3">
        <f t="shared" si="0"/>
        <v>1.114021180758951E-3</v>
      </c>
      <c r="H64" s="32" t="s">
        <v>171</v>
      </c>
      <c r="I64" s="32" t="s">
        <v>46</v>
      </c>
      <c r="J64" s="32" t="s">
        <v>47</v>
      </c>
      <c r="K64" s="3">
        <f t="shared" si="10"/>
        <v>1.114021180758951E-3</v>
      </c>
      <c r="L64" s="3">
        <f t="shared" si="11"/>
        <v>3.5988454244417913E-4</v>
      </c>
      <c r="M64" s="3">
        <f t="shared" si="12"/>
        <v>7.5413663831477189E-4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2" t="s">
        <v>170</v>
      </c>
      <c r="AC64" s="32" t="s">
        <v>37</v>
      </c>
      <c r="AD64" s="32" t="s">
        <v>33</v>
      </c>
      <c r="AE64" s="32">
        <v>44730</v>
      </c>
    </row>
    <row r="65" spans="1:31" s="23" customFormat="1" ht="45" x14ac:dyDescent="0.25">
      <c r="A65" s="32">
        <v>48</v>
      </c>
      <c r="B65" s="5" t="s">
        <v>34</v>
      </c>
      <c r="C65" s="32" t="s">
        <v>172</v>
      </c>
      <c r="D65" s="32" t="s">
        <v>28</v>
      </c>
      <c r="E65" s="2">
        <v>1</v>
      </c>
      <c r="F65" s="51">
        <v>4.9671000000000003</v>
      </c>
      <c r="G65" s="3">
        <f t="shared" si="0"/>
        <v>2.7639633401337596E-3</v>
      </c>
      <c r="H65" s="32" t="s">
        <v>173</v>
      </c>
      <c r="I65" s="32" t="s">
        <v>46</v>
      </c>
      <c r="J65" s="32" t="s">
        <v>47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f>G65</f>
        <v>2.7639633401337596E-3</v>
      </c>
      <c r="AA65" s="3">
        <v>0</v>
      </c>
      <c r="AB65" s="32" t="s">
        <v>163</v>
      </c>
      <c r="AC65" s="32" t="s">
        <v>37</v>
      </c>
      <c r="AD65" s="32" t="s">
        <v>33</v>
      </c>
      <c r="AE65" s="32">
        <v>44730</v>
      </c>
    </row>
    <row r="66" spans="1:31" s="23" customFormat="1" ht="45" x14ac:dyDescent="0.25">
      <c r="A66" s="32">
        <v>49</v>
      </c>
      <c r="B66" s="5" t="s">
        <v>27</v>
      </c>
      <c r="C66" s="5" t="s">
        <v>174</v>
      </c>
      <c r="D66" s="32" t="s">
        <v>28</v>
      </c>
      <c r="E66" s="2">
        <v>1</v>
      </c>
      <c r="F66" s="51">
        <v>4.9253</v>
      </c>
      <c r="G66" s="3">
        <f t="shared" si="0"/>
        <v>2.7407035572387922E-3</v>
      </c>
      <c r="H66" s="32" t="s">
        <v>175</v>
      </c>
      <c r="I66" s="32" t="s">
        <v>46</v>
      </c>
      <c r="J66" s="32" t="s">
        <v>47</v>
      </c>
      <c r="K66" s="3">
        <f>N66</f>
        <v>2.7407035572387922E-3</v>
      </c>
      <c r="L66" s="3">
        <v>0</v>
      </c>
      <c r="M66" s="3">
        <v>0</v>
      </c>
      <c r="N66" s="3">
        <f>G66</f>
        <v>2.7407035572387922E-3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2" t="s">
        <v>176</v>
      </c>
      <c r="AC66" s="32" t="s">
        <v>32</v>
      </c>
      <c r="AD66" s="32" t="s">
        <v>33</v>
      </c>
      <c r="AE66" s="32">
        <v>44730</v>
      </c>
    </row>
    <row r="67" spans="1:31" ht="60" x14ac:dyDescent="0.25">
      <c r="A67" s="32">
        <v>50</v>
      </c>
      <c r="B67" s="5" t="s">
        <v>27</v>
      </c>
      <c r="C67" s="5" t="s">
        <v>177</v>
      </c>
      <c r="D67" s="32" t="s">
        <v>28</v>
      </c>
      <c r="E67" s="2">
        <v>1</v>
      </c>
      <c r="F67" s="51">
        <v>1.3792</v>
      </c>
      <c r="G67" s="3">
        <f t="shared" si="0"/>
        <v>7.6746154470666605E-4</v>
      </c>
      <c r="H67" s="32" t="s">
        <v>178</v>
      </c>
      <c r="I67" s="32" t="s">
        <v>46</v>
      </c>
      <c r="J67" s="32" t="s">
        <v>47</v>
      </c>
      <c r="K67" s="3">
        <f>N67</f>
        <v>7.6746154470666605E-4</v>
      </c>
      <c r="L67" s="3">
        <v>0</v>
      </c>
      <c r="M67" s="3">
        <v>0</v>
      </c>
      <c r="N67" s="3">
        <f>G67</f>
        <v>7.6746154470666605E-4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2" t="s">
        <v>179</v>
      </c>
      <c r="AC67" s="32" t="s">
        <v>121</v>
      </c>
      <c r="AD67" s="32" t="s">
        <v>33</v>
      </c>
      <c r="AE67" s="32">
        <v>44644</v>
      </c>
    </row>
    <row r="68" spans="1:31" ht="75" x14ac:dyDescent="0.25">
      <c r="A68" s="32">
        <v>51</v>
      </c>
      <c r="B68" s="5" t="s">
        <v>27</v>
      </c>
      <c r="C68" s="5" t="s">
        <v>180</v>
      </c>
      <c r="D68" s="32" t="s">
        <v>28</v>
      </c>
      <c r="E68" s="2">
        <v>1</v>
      </c>
      <c r="F68" s="51">
        <v>55.248399999999997</v>
      </c>
      <c r="G68" s="3">
        <f t="shared" si="0"/>
        <v>3.0743200700820594E-2</v>
      </c>
      <c r="H68" s="32" t="s">
        <v>181</v>
      </c>
      <c r="I68" s="32" t="s">
        <v>46</v>
      </c>
      <c r="J68" s="32" t="s">
        <v>47</v>
      </c>
      <c r="K68" s="3">
        <f>Q68</f>
        <v>3.0743200700820594E-2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f>G68</f>
        <v>3.0743200700820594E-2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2" t="s">
        <v>182</v>
      </c>
      <c r="AC68" s="32" t="s">
        <v>37</v>
      </c>
      <c r="AD68" s="32" t="s">
        <v>33</v>
      </c>
      <c r="AE68" s="32">
        <v>44730</v>
      </c>
    </row>
    <row r="69" spans="1:31" s="23" customFormat="1" ht="30" x14ac:dyDescent="0.25">
      <c r="A69" s="32">
        <v>52</v>
      </c>
      <c r="B69" s="5" t="s">
        <v>27</v>
      </c>
      <c r="C69" s="5" t="s">
        <v>183</v>
      </c>
      <c r="D69" s="32" t="s">
        <v>28</v>
      </c>
      <c r="E69" s="2">
        <v>1</v>
      </c>
      <c r="F69" s="51">
        <v>2.9933999999999998</v>
      </c>
      <c r="G69" s="3">
        <f t="shared" si="0"/>
        <v>1.6656898114304915E-3</v>
      </c>
      <c r="H69" s="32" t="s">
        <v>184</v>
      </c>
      <c r="I69" s="32" t="s">
        <v>46</v>
      </c>
      <c r="J69" s="32" t="s">
        <v>47</v>
      </c>
      <c r="K69" s="3">
        <f>Q69+R69</f>
        <v>1.6656898114304915E-3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f>G69*0.85</f>
        <v>1.4158363397159177E-3</v>
      </c>
      <c r="R69" s="3">
        <f>G69*0.15</f>
        <v>2.4985347171457373E-4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2" t="s">
        <v>185</v>
      </c>
      <c r="AC69" s="32" t="s">
        <v>37</v>
      </c>
      <c r="AD69" s="32" t="s">
        <v>33</v>
      </c>
      <c r="AE69" s="32">
        <v>44730</v>
      </c>
    </row>
    <row r="70" spans="1:31" s="23" customFormat="1" ht="30" x14ac:dyDescent="0.25">
      <c r="A70" s="32">
        <v>53</v>
      </c>
      <c r="B70" s="32" t="s">
        <v>27</v>
      </c>
      <c r="C70" s="5" t="s">
        <v>168</v>
      </c>
      <c r="D70" s="32" t="s">
        <v>28</v>
      </c>
      <c r="E70" s="2">
        <v>1</v>
      </c>
      <c r="F70" s="51">
        <v>2.0175999999999998</v>
      </c>
      <c r="G70" s="3">
        <f t="shared" si="0"/>
        <v>1.1227018652843455E-3</v>
      </c>
      <c r="H70" s="32" t="s">
        <v>186</v>
      </c>
      <c r="I70" s="32" t="s">
        <v>46</v>
      </c>
      <c r="J70" s="32" t="s">
        <v>47</v>
      </c>
      <c r="K70" s="3">
        <f>L70+M70</f>
        <v>1.1227018652843457E-3</v>
      </c>
      <c r="L70" s="3">
        <f>G70*0.32305</f>
        <v>3.6268883758010782E-4</v>
      </c>
      <c r="M70" s="3">
        <f>G70*0.67695</f>
        <v>7.6001302770423781E-4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2" t="s">
        <v>170</v>
      </c>
      <c r="AC70" s="32" t="s">
        <v>37</v>
      </c>
      <c r="AD70" s="32" t="s">
        <v>33</v>
      </c>
      <c r="AE70" s="32">
        <v>44730</v>
      </c>
    </row>
    <row r="71" spans="1:31" ht="30" x14ac:dyDescent="0.25">
      <c r="A71" s="32">
        <v>54</v>
      </c>
      <c r="B71" s="32" t="s">
        <v>27</v>
      </c>
      <c r="C71" s="5" t="s">
        <v>187</v>
      </c>
      <c r="D71" s="32" t="s">
        <v>28</v>
      </c>
      <c r="E71" s="2">
        <v>1</v>
      </c>
      <c r="F71" s="51">
        <v>2.4996999999999998</v>
      </c>
      <c r="G71" s="3">
        <f t="shared" si="0"/>
        <v>1.3909684043672077E-3</v>
      </c>
      <c r="H71" s="32" t="s">
        <v>188</v>
      </c>
      <c r="I71" s="32" t="s">
        <v>46</v>
      </c>
      <c r="J71" s="32" t="s">
        <v>47</v>
      </c>
      <c r="K71" s="3">
        <f>L71+M71</f>
        <v>1.3909684043672077E-3</v>
      </c>
      <c r="L71" s="3">
        <f>G71*0.32305</f>
        <v>4.4935234303082643E-4</v>
      </c>
      <c r="M71" s="3">
        <f>G71*0.67695</f>
        <v>9.4161606133638133E-4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2" t="s">
        <v>189</v>
      </c>
      <c r="AC71" s="32" t="s">
        <v>37</v>
      </c>
      <c r="AD71" s="32" t="s">
        <v>33</v>
      </c>
      <c r="AE71" s="32">
        <v>44730</v>
      </c>
    </row>
    <row r="72" spans="1:31" s="23" customFormat="1" ht="30" x14ac:dyDescent="0.25">
      <c r="A72" s="32">
        <v>55</v>
      </c>
      <c r="B72" s="32" t="s">
        <v>27</v>
      </c>
      <c r="C72" s="5" t="s">
        <v>71</v>
      </c>
      <c r="D72" s="32" t="s">
        <v>28</v>
      </c>
      <c r="E72" s="2">
        <v>0.5</v>
      </c>
      <c r="F72" s="51">
        <f>E72*5.0988</f>
        <v>2.5493999999999999</v>
      </c>
      <c r="G72" s="3">
        <f t="shared" ref="G72" si="13">F72/1797.0933</f>
        <v>1.4186241749384965E-3</v>
      </c>
      <c r="H72" s="32" t="s">
        <v>190</v>
      </c>
      <c r="I72" s="32" t="s">
        <v>46</v>
      </c>
      <c r="J72" s="32" t="s">
        <v>47</v>
      </c>
      <c r="K72" s="3">
        <f>L72+M72</f>
        <v>1.4186241749384965E-3</v>
      </c>
      <c r="L72" s="3">
        <f>G72*0.32305</f>
        <v>4.582865397138813E-4</v>
      </c>
      <c r="M72" s="3">
        <f>G72*0.67695</f>
        <v>9.6033763522461522E-4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2" t="s">
        <v>636</v>
      </c>
      <c r="AC72" s="32" t="s">
        <v>73</v>
      </c>
      <c r="AD72" s="32" t="s">
        <v>33</v>
      </c>
      <c r="AE72" s="32">
        <v>44654</v>
      </c>
    </row>
    <row r="73" spans="1:31" s="23" customFormat="1" ht="30" x14ac:dyDescent="0.25">
      <c r="A73" s="32">
        <v>55</v>
      </c>
      <c r="B73" s="32" t="s">
        <v>27</v>
      </c>
      <c r="C73" s="5" t="s">
        <v>74</v>
      </c>
      <c r="D73" s="32" t="s">
        <v>28</v>
      </c>
      <c r="E73" s="2">
        <v>0.5</v>
      </c>
      <c r="F73" s="51">
        <f>E73*5.0988</f>
        <v>2.5493999999999999</v>
      </c>
      <c r="G73" s="3">
        <f t="shared" si="0"/>
        <v>1.4186241749384965E-3</v>
      </c>
      <c r="H73" s="32" t="s">
        <v>190</v>
      </c>
      <c r="I73" s="32" t="s">
        <v>46</v>
      </c>
      <c r="J73" s="32" t="s">
        <v>47</v>
      </c>
      <c r="K73" s="3">
        <f>L73+M73</f>
        <v>1.4186241749384965E-3</v>
      </c>
      <c r="L73" s="3">
        <f>G73*0.32305</f>
        <v>4.582865397138813E-4</v>
      </c>
      <c r="M73" s="3">
        <f>G73*0.67695</f>
        <v>9.6033763522461522E-4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2" t="s">
        <v>636</v>
      </c>
      <c r="AC73" s="32" t="s">
        <v>73</v>
      </c>
      <c r="AD73" s="32" t="s">
        <v>33</v>
      </c>
      <c r="AE73" s="32">
        <v>44654</v>
      </c>
    </row>
    <row r="74" spans="1:31" s="23" customFormat="1" x14ac:dyDescent="0.25">
      <c r="A74" s="59">
        <v>56</v>
      </c>
      <c r="B74" s="59" t="s">
        <v>27</v>
      </c>
      <c r="C74" s="32" t="s">
        <v>191</v>
      </c>
      <c r="D74" s="59" t="s">
        <v>28</v>
      </c>
      <c r="E74" s="63">
        <v>0.5</v>
      </c>
      <c r="F74" s="65">
        <f>E74*6.9983</f>
        <v>3.4991500000000002</v>
      </c>
      <c r="G74" s="67">
        <f t="shared" ref="G74" si="14">F74/1797.0933</f>
        <v>1.9471164908355066E-3</v>
      </c>
      <c r="H74" s="59" t="s">
        <v>192</v>
      </c>
      <c r="I74" s="59" t="s">
        <v>46</v>
      </c>
      <c r="J74" s="59" t="s">
        <v>47</v>
      </c>
      <c r="K74" s="67">
        <f>L74+M74</f>
        <v>1.9471164908355068E-3</v>
      </c>
      <c r="L74" s="67">
        <f>G74*0.32305</f>
        <v>6.2901598236441043E-4</v>
      </c>
      <c r="M74" s="67">
        <f>G74*0.67695</f>
        <v>1.3181005084710964E-3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32" t="s">
        <v>193</v>
      </c>
      <c r="AC74" s="32" t="s">
        <v>37</v>
      </c>
      <c r="AD74" s="32" t="s">
        <v>33</v>
      </c>
      <c r="AE74" s="32">
        <v>44730</v>
      </c>
    </row>
    <row r="75" spans="1:31" s="23" customFormat="1" ht="30" x14ac:dyDescent="0.25">
      <c r="A75" s="60"/>
      <c r="B75" s="60"/>
      <c r="C75" s="5" t="s">
        <v>194</v>
      </c>
      <c r="D75" s="60"/>
      <c r="E75" s="64"/>
      <c r="F75" s="66"/>
      <c r="G75" s="68"/>
      <c r="H75" s="60"/>
      <c r="I75" s="60"/>
      <c r="J75" s="60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32" t="s">
        <v>638</v>
      </c>
      <c r="AC75" s="32" t="s">
        <v>139</v>
      </c>
      <c r="AD75" s="32" t="s">
        <v>140</v>
      </c>
      <c r="AE75" s="32">
        <v>77024</v>
      </c>
    </row>
    <row r="76" spans="1:31" s="23" customFormat="1" x14ac:dyDescent="0.25">
      <c r="A76" s="59">
        <v>56</v>
      </c>
      <c r="B76" s="59" t="s">
        <v>27</v>
      </c>
      <c r="C76" s="32" t="s">
        <v>195</v>
      </c>
      <c r="D76" s="59" t="s">
        <v>28</v>
      </c>
      <c r="E76" s="63">
        <v>0.5</v>
      </c>
      <c r="F76" s="65">
        <f>E76*6.9983</f>
        <v>3.4991500000000002</v>
      </c>
      <c r="G76" s="67">
        <f t="shared" si="0"/>
        <v>1.9471164908355066E-3</v>
      </c>
      <c r="H76" s="59" t="s">
        <v>192</v>
      </c>
      <c r="I76" s="59" t="s">
        <v>46</v>
      </c>
      <c r="J76" s="59" t="s">
        <v>47</v>
      </c>
      <c r="K76" s="67">
        <f>L76+M76</f>
        <v>1.9471164908355068E-3</v>
      </c>
      <c r="L76" s="67">
        <f>G76*0.32305</f>
        <v>6.2901598236441043E-4</v>
      </c>
      <c r="M76" s="67">
        <f>G76*0.67695</f>
        <v>1.3181005084710964E-3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7">
        <v>0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32" t="s">
        <v>193</v>
      </c>
      <c r="AC76" s="32" t="s">
        <v>37</v>
      </c>
      <c r="AD76" s="32" t="s">
        <v>33</v>
      </c>
      <c r="AE76" s="32">
        <v>44730</v>
      </c>
    </row>
    <row r="77" spans="1:31" s="23" customFormat="1" ht="30" x14ac:dyDescent="0.25">
      <c r="A77" s="60"/>
      <c r="B77" s="60"/>
      <c r="C77" s="5" t="s">
        <v>194</v>
      </c>
      <c r="D77" s="60"/>
      <c r="E77" s="64"/>
      <c r="F77" s="66"/>
      <c r="G77" s="68"/>
      <c r="H77" s="60"/>
      <c r="I77" s="60"/>
      <c r="J77" s="60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32" t="s">
        <v>638</v>
      </c>
      <c r="AC77" s="32" t="s">
        <v>139</v>
      </c>
      <c r="AD77" s="32" t="s">
        <v>140</v>
      </c>
      <c r="AE77" s="32">
        <v>77024</v>
      </c>
    </row>
    <row r="78" spans="1:31" ht="90" x14ac:dyDescent="0.25">
      <c r="A78" s="32">
        <v>57</v>
      </c>
      <c r="B78" s="32" t="s">
        <v>27</v>
      </c>
      <c r="C78" s="5" t="s">
        <v>196</v>
      </c>
      <c r="D78" s="32" t="s">
        <v>28</v>
      </c>
      <c r="E78" s="2">
        <v>1</v>
      </c>
      <c r="F78" s="51">
        <v>13.783799999999999</v>
      </c>
      <c r="G78" s="3">
        <f t="shared" si="0"/>
        <v>7.6700525231494657E-3</v>
      </c>
      <c r="H78" s="32" t="s">
        <v>197</v>
      </c>
      <c r="I78" s="32" t="s">
        <v>46</v>
      </c>
      <c r="J78" s="32" t="s">
        <v>47</v>
      </c>
      <c r="K78" s="3">
        <f>L78+M78</f>
        <v>7.6700525231494648E-3</v>
      </c>
      <c r="L78" s="3">
        <f>G78*0.7</f>
        <v>5.3690367662046256E-3</v>
      </c>
      <c r="M78" s="3">
        <f>G78*0.3</f>
        <v>2.3010157569448397E-3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2" t="s">
        <v>639</v>
      </c>
      <c r="AC78" s="32" t="s">
        <v>37</v>
      </c>
      <c r="AD78" s="32" t="s">
        <v>33</v>
      </c>
      <c r="AE78" s="32">
        <v>44730</v>
      </c>
    </row>
    <row r="79" spans="1:31" ht="90" x14ac:dyDescent="0.25">
      <c r="A79" s="32">
        <v>58</v>
      </c>
      <c r="B79" s="5" t="s">
        <v>27</v>
      </c>
      <c r="C79" s="5" t="s">
        <v>198</v>
      </c>
      <c r="D79" s="32" t="s">
        <v>28</v>
      </c>
      <c r="E79" s="2">
        <v>1</v>
      </c>
      <c r="F79" s="51">
        <v>9.9953000000000003</v>
      </c>
      <c r="G79" s="3">
        <f t="shared" si="0"/>
        <v>5.5619260279919803E-3</v>
      </c>
      <c r="H79" s="32" t="s">
        <v>199</v>
      </c>
      <c r="I79" s="32" t="s">
        <v>46</v>
      </c>
      <c r="J79" s="32" t="s">
        <v>47</v>
      </c>
      <c r="K79" s="3">
        <f>N79</f>
        <v>5.5619260279919803E-3</v>
      </c>
      <c r="L79" s="3">
        <v>0</v>
      </c>
      <c r="M79" s="3">
        <v>0</v>
      </c>
      <c r="N79" s="3">
        <f>G79</f>
        <v>5.5619260279919803E-3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2" t="s">
        <v>200</v>
      </c>
      <c r="AC79" s="32" t="s">
        <v>121</v>
      </c>
      <c r="AD79" s="32" t="s">
        <v>33</v>
      </c>
      <c r="AE79" s="32">
        <v>44644</v>
      </c>
    </row>
    <row r="80" spans="1:31" ht="75" x14ac:dyDescent="0.25">
      <c r="A80" s="32">
        <v>59</v>
      </c>
      <c r="B80" s="5" t="s">
        <v>27</v>
      </c>
      <c r="C80" s="5" t="s">
        <v>201</v>
      </c>
      <c r="D80" s="32" t="s">
        <v>28</v>
      </c>
      <c r="E80" s="2">
        <v>1</v>
      </c>
      <c r="F80" s="51">
        <v>9.9992999999999999</v>
      </c>
      <c r="G80" s="3">
        <f t="shared" si="0"/>
        <v>5.5641518445369532E-3</v>
      </c>
      <c r="H80" s="32" t="s">
        <v>202</v>
      </c>
      <c r="I80" s="32" t="s">
        <v>46</v>
      </c>
      <c r="J80" s="32" t="s">
        <v>47</v>
      </c>
      <c r="K80" s="3">
        <f>N80</f>
        <v>5.5641518445369532E-3</v>
      </c>
      <c r="L80" s="3">
        <v>0</v>
      </c>
      <c r="M80" s="3">
        <v>0</v>
      </c>
      <c r="N80" s="3">
        <f>G80</f>
        <v>5.5641518445369532E-3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2" t="s">
        <v>203</v>
      </c>
      <c r="AC80" s="32" t="s">
        <v>204</v>
      </c>
      <c r="AD80" s="32" t="s">
        <v>33</v>
      </c>
      <c r="AE80" s="32">
        <v>44305</v>
      </c>
    </row>
    <row r="81" spans="1:32" ht="60" x14ac:dyDescent="0.25">
      <c r="A81" s="32">
        <v>60</v>
      </c>
      <c r="B81" s="5" t="s">
        <v>27</v>
      </c>
      <c r="C81" s="5" t="s">
        <v>205</v>
      </c>
      <c r="D81" s="32" t="s">
        <v>28</v>
      </c>
      <c r="E81" s="2">
        <f>1/2</f>
        <v>0.5</v>
      </c>
      <c r="F81" s="51">
        <f>E81*11.9715</f>
        <v>5.9857500000000003</v>
      </c>
      <c r="G81" s="3">
        <f t="shared" si="0"/>
        <v>3.330795346017928E-3</v>
      </c>
      <c r="H81" s="32" t="s">
        <v>206</v>
      </c>
      <c r="I81" s="32" t="s">
        <v>46</v>
      </c>
      <c r="J81" s="32" t="s">
        <v>47</v>
      </c>
      <c r="K81" s="3">
        <f>Q81+R81</f>
        <v>3.330795346017928E-3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f>G81*0.85</f>
        <v>2.8311760441152387E-3</v>
      </c>
      <c r="R81" s="3">
        <f>G81*0.15</f>
        <v>4.9961930190268913E-4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2" t="s">
        <v>207</v>
      </c>
      <c r="AC81" s="32" t="s">
        <v>60</v>
      </c>
      <c r="AD81" s="32" t="s">
        <v>33</v>
      </c>
      <c r="AE81" s="32">
        <v>44688</v>
      </c>
    </row>
    <row r="82" spans="1:32" s="29" customFormat="1" ht="60" x14ac:dyDescent="0.25">
      <c r="A82" s="25">
        <v>60</v>
      </c>
      <c r="B82" s="25" t="s">
        <v>107</v>
      </c>
      <c r="C82" s="26" t="s">
        <v>208</v>
      </c>
      <c r="D82" s="25" t="s">
        <v>109</v>
      </c>
      <c r="E82" s="27">
        <f>1/2</f>
        <v>0.5</v>
      </c>
      <c r="F82" s="55">
        <f>E82*11.9715</f>
        <v>5.9857500000000003</v>
      </c>
      <c r="G82" s="28">
        <f t="shared" si="0"/>
        <v>3.330795346017928E-3</v>
      </c>
      <c r="H82" s="25" t="s">
        <v>206</v>
      </c>
      <c r="I82" s="25" t="s">
        <v>46</v>
      </c>
      <c r="J82" s="25" t="s">
        <v>47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3">
        <v>0</v>
      </c>
      <c r="AA82" s="3">
        <v>0</v>
      </c>
      <c r="AB82" s="25" t="s">
        <v>209</v>
      </c>
      <c r="AC82" s="25" t="s">
        <v>210</v>
      </c>
      <c r="AD82" s="25" t="s">
        <v>211</v>
      </c>
      <c r="AE82" s="25">
        <v>85351</v>
      </c>
      <c r="AF82" s="33"/>
    </row>
    <row r="83" spans="1:32" s="23" customFormat="1" ht="90" x14ac:dyDescent="0.25">
      <c r="A83" s="32">
        <v>61</v>
      </c>
      <c r="B83" s="32" t="s">
        <v>27</v>
      </c>
      <c r="C83" s="5" t="s">
        <v>212</v>
      </c>
      <c r="D83" s="32" t="s">
        <v>28</v>
      </c>
      <c r="E83" s="2">
        <v>0.5</v>
      </c>
      <c r="F83" s="51">
        <f>E83*5.2948</f>
        <v>2.6474000000000002</v>
      </c>
      <c r="G83" s="3">
        <f t="shared" si="0"/>
        <v>1.4731566802903334E-3</v>
      </c>
      <c r="H83" s="32" t="s">
        <v>213</v>
      </c>
      <c r="I83" s="32" t="s">
        <v>46</v>
      </c>
      <c r="J83" s="32" t="s">
        <v>47</v>
      </c>
      <c r="K83" s="3">
        <f>L83+M83</f>
        <v>1.4731566508271996E-3</v>
      </c>
      <c r="L83" s="3">
        <f>G83*0.3785112</f>
        <v>5.5760630284471045E-4</v>
      </c>
      <c r="M83" s="3">
        <f>G83*0.62148878</f>
        <v>9.1555034798248929E-4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2" t="s">
        <v>214</v>
      </c>
      <c r="AC83" s="32" t="s">
        <v>60</v>
      </c>
      <c r="AD83" s="32" t="s">
        <v>33</v>
      </c>
      <c r="AE83" s="32">
        <v>44688</v>
      </c>
    </row>
    <row r="84" spans="1:32" s="23" customFormat="1" x14ac:dyDescent="0.25">
      <c r="A84" s="32">
        <v>61</v>
      </c>
      <c r="B84" s="32" t="s">
        <v>27</v>
      </c>
      <c r="C84" s="5" t="s">
        <v>215</v>
      </c>
      <c r="D84" s="32" t="s">
        <v>28</v>
      </c>
      <c r="E84" s="2">
        <v>0.5</v>
      </c>
      <c r="F84" s="51">
        <f>E84*5.2948</f>
        <v>2.6474000000000002</v>
      </c>
      <c r="G84" s="3">
        <f t="shared" ref="G84" si="15">F84/1797.0933</f>
        <v>1.4731566802903334E-3</v>
      </c>
      <c r="H84" s="32" t="s">
        <v>213</v>
      </c>
      <c r="I84" s="32" t="s">
        <v>46</v>
      </c>
      <c r="J84" s="32" t="s">
        <v>47</v>
      </c>
      <c r="K84" s="3">
        <f>L84+M84</f>
        <v>1.4731566508271996E-3</v>
      </c>
      <c r="L84" s="3">
        <f>G84*0.3785112</f>
        <v>5.5760630284471045E-4</v>
      </c>
      <c r="M84" s="3">
        <f>G84*0.62148878</f>
        <v>9.1555034798248929E-4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2" t="s">
        <v>640</v>
      </c>
      <c r="AC84" s="32" t="s">
        <v>60</v>
      </c>
      <c r="AD84" s="32" t="s">
        <v>33</v>
      </c>
      <c r="AE84" s="32">
        <v>44688</v>
      </c>
    </row>
    <row r="85" spans="1:32" s="23" customFormat="1" ht="30" x14ac:dyDescent="0.25">
      <c r="A85" s="32">
        <v>62</v>
      </c>
      <c r="B85" s="32" t="s">
        <v>27</v>
      </c>
      <c r="C85" s="5" t="s">
        <v>216</v>
      </c>
      <c r="D85" s="32" t="s">
        <v>28</v>
      </c>
      <c r="E85" s="2">
        <v>1</v>
      </c>
      <c r="F85" s="51">
        <v>0.34079999999999999</v>
      </c>
      <c r="G85" s="3">
        <f t="shared" si="0"/>
        <v>1.8963956963169359E-4</v>
      </c>
      <c r="H85" s="32" t="s">
        <v>217</v>
      </c>
      <c r="I85" s="32" t="s">
        <v>46</v>
      </c>
      <c r="J85" s="32" t="s">
        <v>47</v>
      </c>
      <c r="K85" s="3">
        <f>L85+M85</f>
        <v>1.8963956583890217E-4</v>
      </c>
      <c r="L85" s="3">
        <f>G85*0.3785112</f>
        <v>7.1780701068775902E-5</v>
      </c>
      <c r="M85" s="3">
        <f>G85*0.62148878</f>
        <v>1.1785886477012628E-4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2" t="s">
        <v>641</v>
      </c>
      <c r="AC85" s="32" t="s">
        <v>60</v>
      </c>
      <c r="AD85" s="32" t="s">
        <v>33</v>
      </c>
      <c r="AE85" s="32">
        <v>44688</v>
      </c>
    </row>
    <row r="86" spans="1:32" s="23" customFormat="1" ht="45" x14ac:dyDescent="0.25">
      <c r="A86" s="32">
        <v>63</v>
      </c>
      <c r="B86" s="5" t="s">
        <v>34</v>
      </c>
      <c r="C86" s="5" t="s">
        <v>219</v>
      </c>
      <c r="D86" s="32" t="s">
        <v>28</v>
      </c>
      <c r="E86" s="2">
        <v>1</v>
      </c>
      <c r="F86" s="51">
        <v>132.5094</v>
      </c>
      <c r="G86" s="3">
        <f t="shared" si="0"/>
        <v>7.3735403721108969E-2</v>
      </c>
      <c r="H86" s="32" t="s">
        <v>220</v>
      </c>
      <c r="I86" s="32" t="s">
        <v>46</v>
      </c>
      <c r="J86" s="32" t="s">
        <v>47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f>G86*0.5</f>
        <v>3.6867701860554485E-2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f>G86*0.5</f>
        <v>3.6867701860554485E-2</v>
      </c>
      <c r="AB86" s="32" t="s">
        <v>221</v>
      </c>
      <c r="AC86" s="32" t="s">
        <v>222</v>
      </c>
      <c r="AD86" s="32" t="s">
        <v>33</v>
      </c>
      <c r="AE86" s="32">
        <v>44601</v>
      </c>
    </row>
    <row r="87" spans="1:32" s="23" customFormat="1" ht="30" x14ac:dyDescent="0.25">
      <c r="A87" s="32">
        <v>64</v>
      </c>
      <c r="B87" s="5" t="s">
        <v>107</v>
      </c>
      <c r="C87" s="5" t="s">
        <v>223</v>
      </c>
      <c r="D87" s="32" t="s">
        <v>109</v>
      </c>
      <c r="E87" s="2">
        <v>0.15</v>
      </c>
      <c r="F87" s="51">
        <f>E87*4.9974</f>
        <v>0.74961</v>
      </c>
      <c r="G87" s="3">
        <f t="shared" ref="G87" si="16">F87/1797.0933</f>
        <v>4.1712358506928939E-4</v>
      </c>
      <c r="H87" s="32" t="s">
        <v>224</v>
      </c>
      <c r="I87" s="32" t="s">
        <v>46</v>
      </c>
      <c r="J87" s="32" t="s">
        <v>47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2" t="s">
        <v>310</v>
      </c>
      <c r="AC87" s="32" t="s">
        <v>225</v>
      </c>
      <c r="AD87" s="32" t="s">
        <v>70</v>
      </c>
      <c r="AE87" s="32">
        <v>15106</v>
      </c>
    </row>
    <row r="88" spans="1:32" s="23" customFormat="1" ht="30" x14ac:dyDescent="0.25">
      <c r="A88" s="32">
        <v>64</v>
      </c>
      <c r="B88" s="5" t="s">
        <v>27</v>
      </c>
      <c r="C88" s="5" t="s">
        <v>226</v>
      </c>
      <c r="D88" s="32" t="s">
        <v>28</v>
      </c>
      <c r="E88" s="2">
        <v>0.85</v>
      </c>
      <c r="F88" s="51">
        <f>E88*4.9974</f>
        <v>4.2477900000000002</v>
      </c>
      <c r="G88" s="3">
        <f t="shared" ref="G88:G251" si="17">F88/1797.0933</f>
        <v>2.3637003153926398E-3</v>
      </c>
      <c r="H88" s="32" t="s">
        <v>224</v>
      </c>
      <c r="I88" s="32" t="s">
        <v>46</v>
      </c>
      <c r="J88" s="32" t="s">
        <v>47</v>
      </c>
      <c r="K88" s="3">
        <f>N88</f>
        <v>2.3637003153926398E-3</v>
      </c>
      <c r="L88" s="3">
        <v>0</v>
      </c>
      <c r="M88" s="3">
        <v>0</v>
      </c>
      <c r="N88" s="3">
        <f>G88</f>
        <v>2.3637003153926398E-3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2" t="s">
        <v>227</v>
      </c>
      <c r="AC88" s="32" t="s">
        <v>228</v>
      </c>
      <c r="AD88" s="32" t="s">
        <v>229</v>
      </c>
      <c r="AE88" s="32">
        <v>39110</v>
      </c>
    </row>
    <row r="89" spans="1:32" ht="60" x14ac:dyDescent="0.25">
      <c r="A89" s="32">
        <v>65</v>
      </c>
      <c r="B89" s="32" t="s">
        <v>27</v>
      </c>
      <c r="C89" s="5" t="s">
        <v>230</v>
      </c>
      <c r="D89" s="32" t="s">
        <v>28</v>
      </c>
      <c r="E89" s="22">
        <v>1</v>
      </c>
      <c r="F89" s="51">
        <v>2</v>
      </c>
      <c r="G89" s="3">
        <f t="shared" si="17"/>
        <v>1.1129082724864647E-3</v>
      </c>
      <c r="H89" s="32" t="s">
        <v>231</v>
      </c>
      <c r="I89" s="32" t="s">
        <v>46</v>
      </c>
      <c r="J89" s="32" t="s">
        <v>47</v>
      </c>
      <c r="K89" s="3">
        <f>L89+M89</f>
        <v>1.1129082724864647E-3</v>
      </c>
      <c r="L89" s="3">
        <f>G89*0.32305</f>
        <v>3.5952501742675245E-4</v>
      </c>
      <c r="M89" s="3">
        <f>G89*0.67695</f>
        <v>7.5338325505971233E-4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2" t="s">
        <v>232</v>
      </c>
      <c r="AC89" s="32" t="s">
        <v>121</v>
      </c>
      <c r="AD89" s="32" t="s">
        <v>33</v>
      </c>
      <c r="AE89" s="32">
        <v>44644</v>
      </c>
    </row>
    <row r="90" spans="1:32" ht="30" x14ac:dyDescent="0.25">
      <c r="A90" s="32">
        <v>66</v>
      </c>
      <c r="B90" s="32" t="s">
        <v>27</v>
      </c>
      <c r="C90" s="5" t="s">
        <v>125</v>
      </c>
      <c r="D90" s="32" t="s">
        <v>28</v>
      </c>
      <c r="E90" s="22">
        <v>1</v>
      </c>
      <c r="F90" s="51">
        <v>1.502</v>
      </c>
      <c r="G90" s="3">
        <f t="shared" si="17"/>
        <v>8.3579411263733495E-4</v>
      </c>
      <c r="H90" s="32" t="s">
        <v>233</v>
      </c>
      <c r="I90" s="32" t="s">
        <v>46</v>
      </c>
      <c r="J90" s="32" t="s">
        <v>47</v>
      </c>
      <c r="K90" s="3">
        <f>L90+M90</f>
        <v>8.3579411263733495E-4</v>
      </c>
      <c r="L90" s="3">
        <f>G90*0.32305</f>
        <v>2.7000328808749103E-4</v>
      </c>
      <c r="M90" s="3">
        <f>G90*0.67695</f>
        <v>5.6579082454984392E-4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2" t="s">
        <v>127</v>
      </c>
      <c r="AC90" s="32" t="s">
        <v>128</v>
      </c>
      <c r="AD90" s="32" t="s">
        <v>129</v>
      </c>
      <c r="AE90" s="32">
        <v>73142</v>
      </c>
    </row>
    <row r="91" spans="1:32" ht="75" x14ac:dyDescent="0.25">
      <c r="A91" s="59">
        <v>67</v>
      </c>
      <c r="B91" s="59" t="s">
        <v>27</v>
      </c>
      <c r="C91" s="5" t="s">
        <v>234</v>
      </c>
      <c r="D91" s="59" t="s">
        <v>28</v>
      </c>
      <c r="E91" s="63">
        <v>1</v>
      </c>
      <c r="F91" s="65">
        <v>1.3678999999999999</v>
      </c>
      <c r="G91" s="67">
        <f t="shared" si="17"/>
        <v>7.6117361296711746E-4</v>
      </c>
      <c r="H91" s="59" t="s">
        <v>235</v>
      </c>
      <c r="I91" s="59" t="s">
        <v>46</v>
      </c>
      <c r="J91" s="59" t="s">
        <v>47</v>
      </c>
      <c r="K91" s="67">
        <f>L91+M91</f>
        <v>7.6117361296711757E-4</v>
      </c>
      <c r="L91" s="67">
        <f>G91*0.32305</f>
        <v>2.458971356690273E-4</v>
      </c>
      <c r="M91" s="67">
        <f>G91*0.67695</f>
        <v>5.1527647729809022E-4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7">
        <v>0</v>
      </c>
      <c r="U91" s="67">
        <v>0</v>
      </c>
      <c r="V91" s="67">
        <v>0</v>
      </c>
      <c r="W91" s="67">
        <v>0</v>
      </c>
      <c r="X91" s="67">
        <v>0</v>
      </c>
      <c r="Y91" s="67">
        <v>0</v>
      </c>
      <c r="Z91" s="67">
        <v>0</v>
      </c>
      <c r="AA91" s="67">
        <v>0</v>
      </c>
      <c r="AB91" s="32" t="s">
        <v>193</v>
      </c>
      <c r="AC91" s="32" t="s">
        <v>37</v>
      </c>
      <c r="AD91" s="32" t="s">
        <v>33</v>
      </c>
      <c r="AE91" s="32">
        <v>44730</v>
      </c>
    </row>
    <row r="92" spans="1:32" ht="30" x14ac:dyDescent="0.25">
      <c r="A92" s="60"/>
      <c r="B92" s="60"/>
      <c r="C92" s="5" t="s">
        <v>194</v>
      </c>
      <c r="D92" s="60"/>
      <c r="E92" s="64"/>
      <c r="F92" s="66"/>
      <c r="G92" s="68"/>
      <c r="H92" s="60"/>
      <c r="I92" s="60"/>
      <c r="J92" s="60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32" t="s">
        <v>638</v>
      </c>
      <c r="AC92" s="32" t="s">
        <v>139</v>
      </c>
      <c r="AD92" s="32" t="s">
        <v>140</v>
      </c>
      <c r="AE92" s="32">
        <v>77024</v>
      </c>
    </row>
    <row r="93" spans="1:32" ht="30" x14ac:dyDescent="0.25">
      <c r="A93" s="32">
        <v>68</v>
      </c>
      <c r="B93" s="32" t="s">
        <v>27</v>
      </c>
      <c r="C93" s="5" t="s">
        <v>125</v>
      </c>
      <c r="D93" s="32" t="s">
        <v>28</v>
      </c>
      <c r="E93" s="22">
        <v>1</v>
      </c>
      <c r="F93" s="51">
        <v>16.685199999999998</v>
      </c>
      <c r="G93" s="3">
        <f t="shared" si="17"/>
        <v>9.2845485540455786E-3</v>
      </c>
      <c r="H93" s="32" t="s">
        <v>236</v>
      </c>
      <c r="I93" s="32" t="s">
        <v>46</v>
      </c>
      <c r="J93" s="32" t="s">
        <v>47</v>
      </c>
      <c r="K93" s="3">
        <f>L93+M93</f>
        <v>9.2845485540455786E-3</v>
      </c>
      <c r="L93" s="3">
        <f>G93*0.32305</f>
        <v>2.9993734103844244E-3</v>
      </c>
      <c r="M93" s="3">
        <f>G93*0.67695</f>
        <v>6.2851751436611546E-3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2" t="s">
        <v>127</v>
      </c>
      <c r="AC93" s="32" t="s">
        <v>128</v>
      </c>
      <c r="AD93" s="32" t="s">
        <v>129</v>
      </c>
      <c r="AE93" s="32">
        <v>73142</v>
      </c>
    </row>
    <row r="94" spans="1:32" s="31" customFormat="1" ht="45" x14ac:dyDescent="0.25">
      <c r="A94" s="25">
        <v>69</v>
      </c>
      <c r="B94" s="5" t="s">
        <v>34</v>
      </c>
      <c r="C94" s="25" t="s">
        <v>237</v>
      </c>
      <c r="D94" s="25" t="s">
        <v>28</v>
      </c>
      <c r="E94" s="27">
        <v>1</v>
      </c>
      <c r="F94" s="55">
        <v>7.3693999999999997</v>
      </c>
      <c r="G94" s="28">
        <f t="shared" si="17"/>
        <v>4.1007331116308761E-3</v>
      </c>
      <c r="H94" s="25" t="s">
        <v>238</v>
      </c>
      <c r="I94" s="25" t="s">
        <v>46</v>
      </c>
      <c r="J94" s="25" t="s">
        <v>47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f>G94</f>
        <v>4.1007331116308761E-3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3">
        <v>0</v>
      </c>
      <c r="AA94" s="3">
        <v>0</v>
      </c>
      <c r="AB94" s="25" t="s">
        <v>239</v>
      </c>
      <c r="AC94" s="25" t="s">
        <v>240</v>
      </c>
      <c r="AD94" s="25" t="s">
        <v>241</v>
      </c>
      <c r="AE94" s="25">
        <v>57104</v>
      </c>
      <c r="AF94" s="34"/>
    </row>
    <row r="95" spans="1:32" ht="30" x14ac:dyDescent="0.25">
      <c r="A95" s="32">
        <v>70</v>
      </c>
      <c r="B95" s="5" t="s">
        <v>27</v>
      </c>
      <c r="C95" s="32" t="s">
        <v>242</v>
      </c>
      <c r="D95" s="32" t="s">
        <v>28</v>
      </c>
      <c r="E95" s="2">
        <v>0.5</v>
      </c>
      <c r="F95" s="51">
        <f>E95*9.0394</f>
        <v>4.5197000000000003</v>
      </c>
      <c r="G95" s="3">
        <f t="shared" si="17"/>
        <v>2.5150057595785375E-3</v>
      </c>
      <c r="H95" s="32" t="s">
        <v>243</v>
      </c>
      <c r="I95" s="32" t="s">
        <v>46</v>
      </c>
      <c r="J95" s="32" t="s">
        <v>47</v>
      </c>
      <c r="K95" s="3">
        <f>N95</f>
        <v>2.5150057595785375E-3</v>
      </c>
      <c r="L95" s="3">
        <v>0</v>
      </c>
      <c r="M95" s="3">
        <v>0</v>
      </c>
      <c r="N95" s="3">
        <f>G95</f>
        <v>2.5150057595785375E-3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2" t="s">
        <v>642</v>
      </c>
      <c r="AC95" s="32" t="s">
        <v>115</v>
      </c>
      <c r="AD95" s="32" t="s">
        <v>33</v>
      </c>
      <c r="AE95" s="32">
        <v>44657</v>
      </c>
    </row>
    <row r="96" spans="1:32" ht="30" x14ac:dyDescent="0.25">
      <c r="A96" s="32">
        <v>70</v>
      </c>
      <c r="B96" s="5" t="s">
        <v>27</v>
      </c>
      <c r="C96" s="32" t="s">
        <v>245</v>
      </c>
      <c r="D96" s="32" t="s">
        <v>28</v>
      </c>
      <c r="E96" s="2">
        <v>0.5</v>
      </c>
      <c r="F96" s="51">
        <f>E96*9.0394</f>
        <v>4.5197000000000003</v>
      </c>
      <c r="G96" s="3">
        <f t="shared" ref="G96" si="18">F96/1797.0933</f>
        <v>2.5150057595785375E-3</v>
      </c>
      <c r="H96" s="32" t="s">
        <v>243</v>
      </c>
      <c r="I96" s="32" t="s">
        <v>46</v>
      </c>
      <c r="J96" s="32" t="s">
        <v>47</v>
      </c>
      <c r="K96" s="3">
        <f>N96</f>
        <v>2.5150057595785375E-3</v>
      </c>
      <c r="L96" s="3">
        <v>0</v>
      </c>
      <c r="M96" s="3">
        <v>0</v>
      </c>
      <c r="N96" s="3">
        <f>G96</f>
        <v>2.5150057595785375E-3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2" t="s">
        <v>244</v>
      </c>
      <c r="AC96" s="32" t="s">
        <v>121</v>
      </c>
      <c r="AD96" s="32" t="s">
        <v>33</v>
      </c>
      <c r="AE96" s="32">
        <v>44644</v>
      </c>
    </row>
    <row r="97" spans="1:32" s="31" customFormat="1" x14ac:dyDescent="0.25">
      <c r="A97" s="25">
        <v>71</v>
      </c>
      <c r="B97" s="25" t="s">
        <v>107</v>
      </c>
      <c r="C97" s="25" t="s">
        <v>246</v>
      </c>
      <c r="D97" s="25" t="s">
        <v>109</v>
      </c>
      <c r="E97" s="27">
        <f>1/3</f>
        <v>0.33333333333333331</v>
      </c>
      <c r="F97" s="55">
        <f>E97*7.3748</f>
        <v>2.4582666666666664</v>
      </c>
      <c r="G97" s="28">
        <f t="shared" si="17"/>
        <v>1.3679126546555299E-3</v>
      </c>
      <c r="H97" s="25" t="s">
        <v>247</v>
      </c>
      <c r="I97" s="25" t="s">
        <v>46</v>
      </c>
      <c r="J97" s="25" t="s">
        <v>47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 t="s">
        <v>248</v>
      </c>
      <c r="AC97" s="25" t="s">
        <v>204</v>
      </c>
      <c r="AD97" s="25" t="s">
        <v>33</v>
      </c>
      <c r="AE97" s="25">
        <v>44313</v>
      </c>
      <c r="AF97" s="34"/>
    </row>
    <row r="98" spans="1:32" s="29" customFormat="1" ht="45" x14ac:dyDescent="0.25">
      <c r="A98" s="25">
        <v>71</v>
      </c>
      <c r="B98" s="25" t="s">
        <v>107</v>
      </c>
      <c r="C98" s="26" t="s">
        <v>249</v>
      </c>
      <c r="D98" s="25" t="s">
        <v>109</v>
      </c>
      <c r="E98" s="30">
        <f>1/3</f>
        <v>0.33333333333333331</v>
      </c>
      <c r="F98" s="55">
        <f>E98*7.3748</f>
        <v>2.4582666666666664</v>
      </c>
      <c r="G98" s="28">
        <f t="shared" ref="G98:G99" si="19">F98/1797.0933</f>
        <v>1.3679126546555299E-3</v>
      </c>
      <c r="H98" s="25" t="s">
        <v>247</v>
      </c>
      <c r="I98" s="25" t="s">
        <v>46</v>
      </c>
      <c r="J98" s="25" t="s">
        <v>47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 t="s">
        <v>248</v>
      </c>
      <c r="AC98" s="25" t="s">
        <v>204</v>
      </c>
      <c r="AD98" s="25" t="s">
        <v>33</v>
      </c>
      <c r="AE98" s="25">
        <v>44313</v>
      </c>
      <c r="AF98" s="33"/>
    </row>
    <row r="99" spans="1:32" s="29" customFormat="1" ht="30" x14ac:dyDescent="0.25">
      <c r="A99" s="25">
        <v>71</v>
      </c>
      <c r="B99" s="25" t="s">
        <v>107</v>
      </c>
      <c r="C99" s="26" t="s">
        <v>690</v>
      </c>
      <c r="D99" s="25" t="s">
        <v>109</v>
      </c>
      <c r="E99" s="30">
        <f>1/3</f>
        <v>0.33333333333333331</v>
      </c>
      <c r="F99" s="55">
        <f>E99*7.3748</f>
        <v>2.4582666666666664</v>
      </c>
      <c r="G99" s="28">
        <f t="shared" si="19"/>
        <v>1.3679126546555299E-3</v>
      </c>
      <c r="H99" s="25" t="s">
        <v>247</v>
      </c>
      <c r="I99" s="25" t="s">
        <v>46</v>
      </c>
      <c r="J99" s="25" t="s">
        <v>47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 t="s">
        <v>248</v>
      </c>
      <c r="AC99" s="25" t="s">
        <v>204</v>
      </c>
      <c r="AD99" s="25" t="s">
        <v>33</v>
      </c>
      <c r="AE99" s="25">
        <v>44313</v>
      </c>
      <c r="AF99" s="33"/>
    </row>
    <row r="100" spans="1:32" ht="60" x14ac:dyDescent="0.25">
      <c r="A100" s="32">
        <v>72</v>
      </c>
      <c r="B100" s="32" t="s">
        <v>27</v>
      </c>
      <c r="C100" s="5" t="s">
        <v>250</v>
      </c>
      <c r="D100" s="32" t="s">
        <v>28</v>
      </c>
      <c r="E100" s="22">
        <v>0.85</v>
      </c>
      <c r="F100" s="51">
        <f>E100*2.3095</f>
        <v>1.9630749999999999</v>
      </c>
      <c r="G100" s="3">
        <f t="shared" ref="G100" si="20">F100/1797.0933</f>
        <v>1.0923612035056833E-3</v>
      </c>
      <c r="H100" s="32" t="s">
        <v>251</v>
      </c>
      <c r="I100" s="32" t="s">
        <v>46</v>
      </c>
      <c r="J100" s="32" t="s">
        <v>47</v>
      </c>
      <c r="K100" s="3">
        <f t="shared" ref="K100:K105" si="21">L100+M100</f>
        <v>1.0923612035056833E-3</v>
      </c>
      <c r="L100" s="3">
        <f t="shared" ref="L100:L105" si="22">G100*0.32305</f>
        <v>3.5288728679251099E-4</v>
      </c>
      <c r="M100" s="3">
        <f t="shared" ref="M100:M105" si="23">G100*0.67695</f>
        <v>7.3947391671317232E-4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2" t="s">
        <v>643</v>
      </c>
      <c r="AC100" s="32" t="s">
        <v>252</v>
      </c>
      <c r="AD100" s="32" t="s">
        <v>140</v>
      </c>
      <c r="AE100" s="32">
        <v>76102</v>
      </c>
    </row>
    <row r="101" spans="1:32" ht="30" x14ac:dyDescent="0.25">
      <c r="A101" s="32">
        <v>72</v>
      </c>
      <c r="B101" s="32" t="s">
        <v>27</v>
      </c>
      <c r="C101" s="5" t="s">
        <v>253</v>
      </c>
      <c r="D101" s="32" t="s">
        <v>28</v>
      </c>
      <c r="E101" s="22">
        <v>0.15</v>
      </c>
      <c r="F101" s="51">
        <f>E101*2.3095</f>
        <v>0.34642499999999998</v>
      </c>
      <c r="G101" s="3">
        <f t="shared" si="17"/>
        <v>1.9276962414806176E-4</v>
      </c>
      <c r="H101" s="32" t="s">
        <v>251</v>
      </c>
      <c r="I101" s="32" t="s">
        <v>46</v>
      </c>
      <c r="J101" s="32" t="s">
        <v>47</v>
      </c>
      <c r="K101" s="3">
        <f t="shared" si="21"/>
        <v>1.9276962414806176E-4</v>
      </c>
      <c r="L101" s="3">
        <f t="shared" si="22"/>
        <v>6.2274227081031354E-5</v>
      </c>
      <c r="M101" s="3">
        <f t="shared" si="23"/>
        <v>1.3049539706703041E-4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5" t="s">
        <v>644</v>
      </c>
      <c r="AC101" s="32" t="s">
        <v>252</v>
      </c>
      <c r="AD101" s="32" t="s">
        <v>140</v>
      </c>
      <c r="AE101" s="32">
        <v>76185</v>
      </c>
    </row>
    <row r="102" spans="1:32" ht="30" x14ac:dyDescent="0.25">
      <c r="A102" s="32">
        <v>73</v>
      </c>
      <c r="B102" s="32" t="s">
        <v>27</v>
      </c>
      <c r="C102" s="5" t="s">
        <v>125</v>
      </c>
      <c r="D102" s="32" t="s">
        <v>28</v>
      </c>
      <c r="E102" s="22">
        <v>1</v>
      </c>
      <c r="F102" s="51">
        <v>3.8073999999999999</v>
      </c>
      <c r="G102" s="3">
        <f t="shared" si="17"/>
        <v>2.1186434783324829E-3</v>
      </c>
      <c r="H102" s="32" t="s">
        <v>233</v>
      </c>
      <c r="I102" s="32" t="s">
        <v>46</v>
      </c>
      <c r="J102" s="32" t="s">
        <v>47</v>
      </c>
      <c r="K102" s="3">
        <f t="shared" si="21"/>
        <v>2.1186434783324829E-3</v>
      </c>
      <c r="L102" s="3">
        <f t="shared" si="22"/>
        <v>6.8442777567530864E-4</v>
      </c>
      <c r="M102" s="3">
        <f t="shared" si="23"/>
        <v>1.4342157026571744E-3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2" t="s">
        <v>127</v>
      </c>
      <c r="AC102" s="32" t="s">
        <v>128</v>
      </c>
      <c r="AD102" s="32" t="s">
        <v>129</v>
      </c>
      <c r="AE102" s="32">
        <v>73142</v>
      </c>
    </row>
    <row r="103" spans="1:32" s="23" customFormat="1" ht="75" x14ac:dyDescent="0.25">
      <c r="A103" s="32">
        <v>74</v>
      </c>
      <c r="B103" s="32" t="s">
        <v>27</v>
      </c>
      <c r="C103" s="5" t="s">
        <v>254</v>
      </c>
      <c r="D103" s="32" t="s">
        <v>28</v>
      </c>
      <c r="E103" s="2">
        <v>1</v>
      </c>
      <c r="F103" s="51">
        <v>2.3111000000000002</v>
      </c>
      <c r="G103" s="3">
        <f t="shared" si="17"/>
        <v>1.2860211542717343E-3</v>
      </c>
      <c r="H103" s="32" t="s">
        <v>255</v>
      </c>
      <c r="I103" s="32" t="s">
        <v>46</v>
      </c>
      <c r="J103" s="32" t="s">
        <v>47</v>
      </c>
      <c r="K103" s="3">
        <f t="shared" si="21"/>
        <v>1.2860211542717343E-3</v>
      </c>
      <c r="L103" s="3">
        <f t="shared" si="22"/>
        <v>4.1544913388748375E-4</v>
      </c>
      <c r="M103" s="3">
        <f t="shared" si="23"/>
        <v>8.7057202038425062E-4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2" t="s">
        <v>256</v>
      </c>
      <c r="AC103" s="32" t="s">
        <v>121</v>
      </c>
      <c r="AD103" s="32" t="s">
        <v>33</v>
      </c>
      <c r="AE103" s="32">
        <v>44644</v>
      </c>
    </row>
    <row r="104" spans="1:32" s="23" customFormat="1" ht="30" x14ac:dyDescent="0.25">
      <c r="A104" s="32">
        <v>75</v>
      </c>
      <c r="B104" s="32" t="s">
        <v>27</v>
      </c>
      <c r="C104" s="5" t="s">
        <v>125</v>
      </c>
      <c r="D104" s="32" t="s">
        <v>28</v>
      </c>
      <c r="E104" s="2">
        <v>1</v>
      </c>
      <c r="F104" s="51">
        <v>7.3226000000000004</v>
      </c>
      <c r="G104" s="3">
        <f t="shared" si="17"/>
        <v>4.0746910580546931E-3</v>
      </c>
      <c r="H104" s="32" t="s">
        <v>257</v>
      </c>
      <c r="I104" s="32" t="s">
        <v>46</v>
      </c>
      <c r="J104" s="32" t="s">
        <v>47</v>
      </c>
      <c r="K104" s="3">
        <f t="shared" si="21"/>
        <v>4.0746910580546931E-3</v>
      </c>
      <c r="L104" s="3">
        <f t="shared" si="22"/>
        <v>1.3163289463045686E-3</v>
      </c>
      <c r="M104" s="3">
        <f t="shared" si="23"/>
        <v>2.7583621117501247E-3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2" t="s">
        <v>127</v>
      </c>
      <c r="AC104" s="32" t="s">
        <v>128</v>
      </c>
      <c r="AD104" s="32" t="s">
        <v>129</v>
      </c>
      <c r="AE104" s="32">
        <v>73142</v>
      </c>
    </row>
    <row r="105" spans="1:32" ht="30" x14ac:dyDescent="0.25">
      <c r="A105" s="32">
        <v>76</v>
      </c>
      <c r="B105" s="32" t="s">
        <v>27</v>
      </c>
      <c r="C105" s="5" t="s">
        <v>125</v>
      </c>
      <c r="D105" s="32" t="s">
        <v>28</v>
      </c>
      <c r="E105" s="22">
        <v>1</v>
      </c>
      <c r="F105" s="51">
        <v>4.0716999999999999</v>
      </c>
      <c r="G105" s="3">
        <f t="shared" si="17"/>
        <v>2.2657143065415689E-3</v>
      </c>
      <c r="H105" s="32" t="s">
        <v>233</v>
      </c>
      <c r="I105" s="32" t="s">
        <v>46</v>
      </c>
      <c r="J105" s="32" t="s">
        <v>47</v>
      </c>
      <c r="K105" s="3">
        <f t="shared" si="21"/>
        <v>2.2657143065415693E-3</v>
      </c>
      <c r="L105" s="3">
        <f t="shared" si="22"/>
        <v>7.3193900672825383E-4</v>
      </c>
      <c r="M105" s="3">
        <f t="shared" si="23"/>
        <v>1.5337752998133153E-3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2" t="s">
        <v>127</v>
      </c>
      <c r="AC105" s="32" t="s">
        <v>128</v>
      </c>
      <c r="AD105" s="32" t="s">
        <v>129</v>
      </c>
      <c r="AE105" s="32">
        <v>73142</v>
      </c>
    </row>
    <row r="106" spans="1:32" x14ac:dyDescent="0.25">
      <c r="A106" s="32">
        <v>77</v>
      </c>
      <c r="B106" s="32" t="s">
        <v>27</v>
      </c>
      <c r="C106" s="5" t="s">
        <v>258</v>
      </c>
      <c r="D106" s="32" t="s">
        <v>28</v>
      </c>
      <c r="E106" s="2">
        <v>1</v>
      </c>
      <c r="F106" s="51">
        <v>7.4329000000000001</v>
      </c>
      <c r="G106" s="3">
        <f t="shared" si="17"/>
        <v>4.1360679492823214E-3</v>
      </c>
      <c r="H106" s="32" t="s">
        <v>259</v>
      </c>
      <c r="I106" s="32" t="s">
        <v>46</v>
      </c>
      <c r="J106" s="32" t="s">
        <v>47</v>
      </c>
      <c r="K106" s="3">
        <f>G106</f>
        <v>4.1360679492823214E-3</v>
      </c>
      <c r="L106" s="3">
        <f>G106</f>
        <v>4.1360679492823214E-3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2" t="s">
        <v>645</v>
      </c>
      <c r="AC106" s="32" t="s">
        <v>115</v>
      </c>
      <c r="AD106" s="32" t="s">
        <v>33</v>
      </c>
      <c r="AE106" s="32">
        <v>44657</v>
      </c>
    </row>
    <row r="107" spans="1:32" s="23" customFormat="1" ht="75" x14ac:dyDescent="0.25">
      <c r="A107" s="32">
        <v>78</v>
      </c>
      <c r="B107" s="5" t="s">
        <v>27</v>
      </c>
      <c r="C107" s="5" t="s">
        <v>260</v>
      </c>
      <c r="D107" s="32" t="s">
        <v>28</v>
      </c>
      <c r="E107" s="2">
        <v>1</v>
      </c>
      <c r="F107" s="51">
        <v>6.0213999999999999</v>
      </c>
      <c r="G107" s="3">
        <f t="shared" si="17"/>
        <v>3.350632935974999E-3</v>
      </c>
      <c r="H107" s="32" t="s">
        <v>261</v>
      </c>
      <c r="I107" s="32" t="s">
        <v>46</v>
      </c>
      <c r="J107" s="32" t="s">
        <v>47</v>
      </c>
      <c r="K107" s="3">
        <f>N107</f>
        <v>3.350632935974999E-3</v>
      </c>
      <c r="L107" s="3">
        <v>0</v>
      </c>
      <c r="M107" s="3">
        <v>0</v>
      </c>
      <c r="N107" s="3">
        <f>G107</f>
        <v>3.350632935974999E-3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2" t="s">
        <v>262</v>
      </c>
      <c r="AC107" s="32" t="s">
        <v>121</v>
      </c>
      <c r="AD107" s="32" t="s">
        <v>33</v>
      </c>
      <c r="AE107" s="32">
        <v>44644</v>
      </c>
    </row>
    <row r="108" spans="1:32" ht="30" x14ac:dyDescent="0.25">
      <c r="A108" s="32">
        <v>79</v>
      </c>
      <c r="B108" s="5" t="s">
        <v>27</v>
      </c>
      <c r="C108" s="5" t="s">
        <v>263</v>
      </c>
      <c r="D108" s="32" t="s">
        <v>28</v>
      </c>
      <c r="E108" s="22">
        <v>1</v>
      </c>
      <c r="F108" s="51">
        <v>11.1204</v>
      </c>
      <c r="G108" s="3">
        <f t="shared" si="17"/>
        <v>6.1879925766792406E-3</v>
      </c>
      <c r="H108" s="32" t="s">
        <v>264</v>
      </c>
      <c r="I108" s="32" t="s">
        <v>46</v>
      </c>
      <c r="J108" s="32" t="s">
        <v>47</v>
      </c>
      <c r="K108" s="3">
        <f>N108</f>
        <v>6.1879925766792406E-3</v>
      </c>
      <c r="L108" s="3">
        <v>0</v>
      </c>
      <c r="M108" s="3">
        <v>0</v>
      </c>
      <c r="N108" s="3">
        <f>G108</f>
        <v>6.1879925766792406E-3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2" t="s">
        <v>265</v>
      </c>
      <c r="AC108" s="32" t="s">
        <v>121</v>
      </c>
      <c r="AD108" s="32" t="s">
        <v>33</v>
      </c>
      <c r="AE108" s="32">
        <v>44644</v>
      </c>
    </row>
    <row r="109" spans="1:32" s="31" customFormat="1" ht="30" x14ac:dyDescent="0.25">
      <c r="A109" s="25">
        <v>80</v>
      </c>
      <c r="B109" s="32" t="s">
        <v>27</v>
      </c>
      <c r="C109" s="26" t="s">
        <v>266</v>
      </c>
      <c r="D109" s="25" t="s">
        <v>28</v>
      </c>
      <c r="E109" s="27">
        <v>1</v>
      </c>
      <c r="F109" s="55">
        <v>4.2000000000000003E-2</v>
      </c>
      <c r="G109" s="28">
        <f t="shared" si="17"/>
        <v>2.3371073722215761E-5</v>
      </c>
      <c r="H109" s="25" t="s">
        <v>267</v>
      </c>
      <c r="I109" s="25" t="s">
        <v>46</v>
      </c>
      <c r="J109" s="25" t="s">
        <v>47</v>
      </c>
      <c r="K109" s="28">
        <f>G109</f>
        <v>2.3371073722215761E-5</v>
      </c>
      <c r="L109" s="28">
        <f>G109</f>
        <v>2.3371073722215761E-5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3">
        <v>0</v>
      </c>
      <c r="AA109" s="3">
        <v>0</v>
      </c>
      <c r="AB109" s="25" t="s">
        <v>268</v>
      </c>
      <c r="AC109" s="25" t="s">
        <v>121</v>
      </c>
      <c r="AD109" s="25" t="s">
        <v>33</v>
      </c>
      <c r="AE109" s="25">
        <v>44644</v>
      </c>
      <c r="AF109" s="34"/>
    </row>
    <row r="110" spans="1:32" ht="30" x14ac:dyDescent="0.25">
      <c r="A110" s="32">
        <v>81</v>
      </c>
      <c r="B110" s="32" t="s">
        <v>27</v>
      </c>
      <c r="C110" s="5" t="s">
        <v>266</v>
      </c>
      <c r="D110" s="32" t="s">
        <v>28</v>
      </c>
      <c r="E110" s="2">
        <v>1</v>
      </c>
      <c r="F110" s="51">
        <v>3.8600000000000002E-2</v>
      </c>
      <c r="G110" s="3">
        <f t="shared" si="17"/>
        <v>2.1479129658988768E-5</v>
      </c>
      <c r="H110" s="32" t="s">
        <v>269</v>
      </c>
      <c r="I110" s="32" t="s">
        <v>46</v>
      </c>
      <c r="J110" s="32" t="s">
        <v>47</v>
      </c>
      <c r="K110" s="3">
        <f>G110</f>
        <v>2.1479129658988768E-5</v>
      </c>
      <c r="L110" s="3">
        <f>G110</f>
        <v>2.1479129658988768E-5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2" t="s">
        <v>268</v>
      </c>
      <c r="AC110" s="32" t="s">
        <v>121</v>
      </c>
      <c r="AD110" s="32" t="s">
        <v>33</v>
      </c>
      <c r="AE110" s="32">
        <v>44644</v>
      </c>
    </row>
    <row r="111" spans="1:32" ht="30" x14ac:dyDescent="0.25">
      <c r="A111" s="32">
        <v>82</v>
      </c>
      <c r="B111" s="32" t="s">
        <v>27</v>
      </c>
      <c r="C111" s="5" t="s">
        <v>270</v>
      </c>
      <c r="D111" s="32" t="s">
        <v>28</v>
      </c>
      <c r="E111" s="2">
        <v>1</v>
      </c>
      <c r="F111" s="51">
        <v>6.4100000000000004E-2</v>
      </c>
      <c r="G111" s="3">
        <f t="shared" si="17"/>
        <v>3.5668710133191195E-5</v>
      </c>
      <c r="H111" s="32" t="s">
        <v>271</v>
      </c>
      <c r="I111" s="32" t="s">
        <v>46</v>
      </c>
      <c r="J111" s="32" t="s">
        <v>47</v>
      </c>
      <c r="K111" s="3">
        <f>L111+M111</f>
        <v>3.5668710133191195E-5</v>
      </c>
      <c r="L111" s="3">
        <f>G111*0.7</f>
        <v>2.4968097093233836E-5</v>
      </c>
      <c r="M111" s="3">
        <f>G111*0.3</f>
        <v>1.0700613039957357E-5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2" t="s">
        <v>268</v>
      </c>
      <c r="AC111" s="32" t="s">
        <v>121</v>
      </c>
      <c r="AD111" s="32" t="s">
        <v>33</v>
      </c>
      <c r="AE111" s="32">
        <v>44644</v>
      </c>
    </row>
    <row r="112" spans="1:32" ht="30" x14ac:dyDescent="0.25">
      <c r="A112" s="32">
        <v>83</v>
      </c>
      <c r="B112" s="32" t="s">
        <v>27</v>
      </c>
      <c r="C112" s="5" t="s">
        <v>266</v>
      </c>
      <c r="D112" s="32" t="s">
        <v>28</v>
      </c>
      <c r="E112" s="2">
        <v>1</v>
      </c>
      <c r="F112" s="51">
        <v>5.0956000000000001</v>
      </c>
      <c r="G112" s="3">
        <f t="shared" si="17"/>
        <v>2.8354676966410148E-3</v>
      </c>
      <c r="H112" s="32" t="s">
        <v>272</v>
      </c>
      <c r="I112" s="32" t="s">
        <v>46</v>
      </c>
      <c r="J112" s="32" t="s">
        <v>47</v>
      </c>
      <c r="K112" s="3">
        <f>L112+M112</f>
        <v>2.8354676966410148E-3</v>
      </c>
      <c r="L112" s="3">
        <f>G112*0.32305</f>
        <v>9.1599783939987978E-4</v>
      </c>
      <c r="M112" s="3">
        <f>G112*0.67695</f>
        <v>1.9194698572411351E-3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2" t="s">
        <v>268</v>
      </c>
      <c r="AC112" s="32" t="s">
        <v>121</v>
      </c>
      <c r="AD112" s="32" t="s">
        <v>33</v>
      </c>
      <c r="AE112" s="32">
        <v>44644</v>
      </c>
    </row>
    <row r="113" spans="1:31" ht="30" x14ac:dyDescent="0.25">
      <c r="A113" s="32">
        <v>84</v>
      </c>
      <c r="B113" s="32" t="s">
        <v>27</v>
      </c>
      <c r="C113" s="5" t="s">
        <v>266</v>
      </c>
      <c r="D113" s="32" t="s">
        <v>28</v>
      </c>
      <c r="E113" s="2">
        <v>1</v>
      </c>
      <c r="F113" s="51">
        <v>0.93740000000000001</v>
      </c>
      <c r="G113" s="3">
        <f t="shared" si="17"/>
        <v>5.2162010731440604E-4</v>
      </c>
      <c r="H113" s="32" t="s">
        <v>273</v>
      </c>
      <c r="I113" s="32" t="s">
        <v>46</v>
      </c>
      <c r="J113" s="32" t="s">
        <v>47</v>
      </c>
      <c r="K113" s="3">
        <f>L113+M113</f>
        <v>5.2162010731440604E-4</v>
      </c>
      <c r="L113" s="3">
        <f>G113*0.32305</f>
        <v>1.6850937566791887E-4</v>
      </c>
      <c r="M113" s="3">
        <f>G113*0.67695</f>
        <v>3.5311073164648722E-4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2" t="s">
        <v>268</v>
      </c>
      <c r="AC113" s="32" t="s">
        <v>121</v>
      </c>
      <c r="AD113" s="32" t="s">
        <v>33</v>
      </c>
      <c r="AE113" s="32">
        <v>44644</v>
      </c>
    </row>
    <row r="114" spans="1:31" ht="30" x14ac:dyDescent="0.25">
      <c r="A114" s="32">
        <v>85</v>
      </c>
      <c r="B114" s="32" t="s">
        <v>27</v>
      </c>
      <c r="C114" s="5" t="s">
        <v>274</v>
      </c>
      <c r="D114" s="32" t="s">
        <v>28</v>
      </c>
      <c r="E114" s="2">
        <v>1</v>
      </c>
      <c r="F114" s="51">
        <v>29.432200000000002</v>
      </c>
      <c r="G114" s="3">
        <f t="shared" si="17"/>
        <v>1.6377669428738063E-2</v>
      </c>
      <c r="H114" s="32" t="s">
        <v>275</v>
      </c>
      <c r="I114" s="32" t="s">
        <v>46</v>
      </c>
      <c r="J114" s="32" t="s">
        <v>47</v>
      </c>
      <c r="K114" s="3">
        <f>L114+M114</f>
        <v>1.6377669428738063E-2</v>
      </c>
      <c r="L114" s="3">
        <f>G114*0.32305</f>
        <v>5.2908061089538315E-3</v>
      </c>
      <c r="M114" s="3">
        <f>G114*0.67695</f>
        <v>1.1086863319784233E-2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2" t="s">
        <v>276</v>
      </c>
      <c r="AC114" s="32" t="s">
        <v>62</v>
      </c>
      <c r="AD114" s="32" t="s">
        <v>33</v>
      </c>
      <c r="AE114" s="32">
        <v>44720</v>
      </c>
    </row>
    <row r="115" spans="1:31" s="23" customFormat="1" ht="30" x14ac:dyDescent="0.25">
      <c r="A115" s="32">
        <v>86</v>
      </c>
      <c r="B115" s="32" t="s">
        <v>27</v>
      </c>
      <c r="C115" s="5" t="s">
        <v>274</v>
      </c>
      <c r="D115" s="32" t="s">
        <v>28</v>
      </c>
      <c r="E115" s="2">
        <v>1</v>
      </c>
      <c r="F115" s="51">
        <v>81.490799999999993</v>
      </c>
      <c r="G115" s="3">
        <f t="shared" si="17"/>
        <v>4.5345892725769991E-2</v>
      </c>
      <c r="H115" s="32" t="s">
        <v>277</v>
      </c>
      <c r="I115" s="32" t="s">
        <v>46</v>
      </c>
      <c r="J115" s="32" t="s">
        <v>47</v>
      </c>
      <c r="K115" s="3">
        <f>L115+M115</f>
        <v>4.5345892725769998E-2</v>
      </c>
      <c r="L115" s="3">
        <f>G115*0.32305</f>
        <v>1.4648990645059996E-2</v>
      </c>
      <c r="M115" s="3">
        <f>G115*0.67695</f>
        <v>3.0696902080709999E-2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2" t="s">
        <v>276</v>
      </c>
      <c r="AC115" s="32" t="s">
        <v>62</v>
      </c>
      <c r="AD115" s="32" t="s">
        <v>33</v>
      </c>
      <c r="AE115" s="32">
        <v>44720</v>
      </c>
    </row>
    <row r="116" spans="1:31" s="23" customFormat="1" ht="45" x14ac:dyDescent="0.25">
      <c r="A116" s="32">
        <v>87</v>
      </c>
      <c r="B116" s="5" t="s">
        <v>34</v>
      </c>
      <c r="C116" s="5" t="s">
        <v>219</v>
      </c>
      <c r="D116" s="32" t="s">
        <v>28</v>
      </c>
      <c r="E116" s="2">
        <v>1</v>
      </c>
      <c r="F116" s="51">
        <v>2.0005999999999999</v>
      </c>
      <c r="G116" s="3">
        <f t="shared" si="17"/>
        <v>1.1132421449682106E-3</v>
      </c>
      <c r="H116" s="32" t="s">
        <v>278</v>
      </c>
      <c r="I116" s="32" t="s">
        <v>46</v>
      </c>
      <c r="J116" s="32" t="s">
        <v>47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f>G116*0.5</f>
        <v>5.5662107248410529E-4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f>G116*0.5</f>
        <v>5.5662107248410529E-4</v>
      </c>
      <c r="AB116" s="32" t="s">
        <v>221</v>
      </c>
      <c r="AC116" s="32" t="s">
        <v>222</v>
      </c>
      <c r="AD116" s="32" t="s">
        <v>33</v>
      </c>
      <c r="AE116" s="32">
        <v>44601</v>
      </c>
    </row>
    <row r="117" spans="1:31" s="23" customFormat="1" ht="30" x14ac:dyDescent="0.25">
      <c r="A117" s="32" t="s">
        <v>279</v>
      </c>
      <c r="B117" s="32" t="s">
        <v>107</v>
      </c>
      <c r="C117" s="5" t="s">
        <v>280</v>
      </c>
      <c r="D117" s="32" t="s">
        <v>109</v>
      </c>
      <c r="E117" s="2">
        <v>1</v>
      </c>
      <c r="F117" s="51">
        <v>0.12330000000000001</v>
      </c>
      <c r="G117" s="3">
        <f t="shared" si="17"/>
        <v>6.8610794998790549E-5</v>
      </c>
      <c r="H117" s="32" t="s">
        <v>281</v>
      </c>
      <c r="I117" s="32" t="s">
        <v>46</v>
      </c>
      <c r="J117" s="32" t="s">
        <v>47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2" t="s">
        <v>646</v>
      </c>
      <c r="AC117" s="32" t="s">
        <v>252</v>
      </c>
      <c r="AD117" s="32" t="s">
        <v>140</v>
      </c>
      <c r="AE117" s="32">
        <v>76102</v>
      </c>
    </row>
    <row r="118" spans="1:31" s="23" customFormat="1" ht="30" x14ac:dyDescent="0.25">
      <c r="A118" s="32" t="s">
        <v>282</v>
      </c>
      <c r="B118" s="32" t="s">
        <v>27</v>
      </c>
      <c r="C118" s="5" t="s">
        <v>280</v>
      </c>
      <c r="D118" s="32" t="s">
        <v>28</v>
      </c>
      <c r="E118" s="2">
        <v>1</v>
      </c>
      <c r="F118" s="51">
        <v>3.1099999999999999E-2</v>
      </c>
      <c r="G118" s="3">
        <f t="shared" si="17"/>
        <v>1.7305723637164525E-5</v>
      </c>
      <c r="H118" s="32" t="s">
        <v>281</v>
      </c>
      <c r="I118" s="32" t="s">
        <v>46</v>
      </c>
      <c r="J118" s="32" t="s">
        <v>47</v>
      </c>
      <c r="K118" s="3">
        <f>L118+M118</f>
        <v>1.7305723637164525E-5</v>
      </c>
      <c r="L118" s="3">
        <f>G118*0.37851122</f>
        <v>6.5504105668859808E-6</v>
      </c>
      <c r="M118" s="3">
        <f>G118*0.62148878</f>
        <v>1.0755313070278543E-5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2" t="s">
        <v>646</v>
      </c>
      <c r="AC118" s="32" t="s">
        <v>252</v>
      </c>
      <c r="AD118" s="32" t="s">
        <v>140</v>
      </c>
      <c r="AE118" s="32">
        <v>76102</v>
      </c>
    </row>
    <row r="119" spans="1:31" s="23" customFormat="1" ht="30" x14ac:dyDescent="0.25">
      <c r="A119" s="32" t="s">
        <v>283</v>
      </c>
      <c r="B119" s="32" t="s">
        <v>107</v>
      </c>
      <c r="C119" s="5" t="s">
        <v>280</v>
      </c>
      <c r="D119" s="32" t="s">
        <v>109</v>
      </c>
      <c r="E119" s="2">
        <v>1</v>
      </c>
      <c r="F119" s="51">
        <v>8.1000000000000003E-2</v>
      </c>
      <c r="G119" s="3">
        <f t="shared" si="17"/>
        <v>4.5072785035701821E-5</v>
      </c>
      <c r="H119" s="32" t="s">
        <v>284</v>
      </c>
      <c r="I119" s="32" t="s">
        <v>46</v>
      </c>
      <c r="J119" s="32" t="s">
        <v>47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2" t="s">
        <v>646</v>
      </c>
      <c r="AC119" s="32" t="s">
        <v>252</v>
      </c>
      <c r="AD119" s="32" t="s">
        <v>140</v>
      </c>
      <c r="AE119" s="32">
        <v>76102</v>
      </c>
    </row>
    <row r="120" spans="1:31" s="23" customFormat="1" ht="30" x14ac:dyDescent="0.25">
      <c r="A120" s="32" t="s">
        <v>285</v>
      </c>
      <c r="B120" s="32" t="s">
        <v>27</v>
      </c>
      <c r="C120" s="5" t="s">
        <v>280</v>
      </c>
      <c r="D120" s="32" t="s">
        <v>28</v>
      </c>
      <c r="E120" s="2">
        <v>1</v>
      </c>
      <c r="F120" s="51">
        <v>7.4099999999999999E-2</v>
      </c>
      <c r="G120" s="3">
        <f t="shared" si="17"/>
        <v>4.1233251495623517E-5</v>
      </c>
      <c r="H120" s="32" t="s">
        <v>284</v>
      </c>
      <c r="I120" s="32" t="s">
        <v>46</v>
      </c>
      <c r="J120" s="32" t="s">
        <v>47</v>
      </c>
      <c r="K120" s="3">
        <f>L120+M120</f>
        <v>4.1233251495623511E-5</v>
      </c>
      <c r="L120" s="3">
        <f>G120*0.37851122</f>
        <v>1.5607248328175282E-5</v>
      </c>
      <c r="M120" s="3">
        <f>G120*0.62148878</f>
        <v>2.5626003167448232E-5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2" t="s">
        <v>646</v>
      </c>
      <c r="AC120" s="32" t="s">
        <v>252</v>
      </c>
      <c r="AD120" s="32" t="s">
        <v>140</v>
      </c>
      <c r="AE120" s="32">
        <v>76102</v>
      </c>
    </row>
    <row r="121" spans="1:31" s="23" customFormat="1" ht="30" x14ac:dyDescent="0.25">
      <c r="A121" s="32">
        <v>90</v>
      </c>
      <c r="B121" s="32" t="s">
        <v>27</v>
      </c>
      <c r="C121" s="5" t="s">
        <v>286</v>
      </c>
      <c r="D121" s="32" t="s">
        <v>28</v>
      </c>
      <c r="E121" s="2">
        <v>1</v>
      </c>
      <c r="F121" s="51">
        <v>36.505299999999998</v>
      </c>
      <c r="G121" s="3">
        <f t="shared" si="17"/>
        <v>2.031352517980007E-2</v>
      </c>
      <c r="H121" s="32" t="s">
        <v>287</v>
      </c>
      <c r="I121" s="32" t="s">
        <v>46</v>
      </c>
      <c r="J121" s="32" t="s">
        <v>47</v>
      </c>
      <c r="K121" s="3">
        <f>L121+M121</f>
        <v>2.0313525179800066E-2</v>
      </c>
      <c r="L121" s="3">
        <f>G121*0.175</f>
        <v>3.5548669064650118E-3</v>
      </c>
      <c r="M121" s="3">
        <f>G121*0.825</f>
        <v>1.6758658273335055E-2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2" t="s">
        <v>288</v>
      </c>
      <c r="AC121" s="32" t="s">
        <v>222</v>
      </c>
      <c r="AD121" s="32" t="s">
        <v>33</v>
      </c>
      <c r="AE121" s="32">
        <v>44601</v>
      </c>
    </row>
    <row r="122" spans="1:31" s="23" customFormat="1" ht="30" x14ac:dyDescent="0.25">
      <c r="A122" s="32">
        <v>91</v>
      </c>
      <c r="B122" s="32" t="s">
        <v>27</v>
      </c>
      <c r="C122" s="5" t="s">
        <v>286</v>
      </c>
      <c r="D122" s="32" t="s">
        <v>28</v>
      </c>
      <c r="E122" s="2">
        <v>1</v>
      </c>
      <c r="F122" s="51">
        <v>18.460699999999999</v>
      </c>
      <c r="G122" s="3">
        <f t="shared" si="17"/>
        <v>1.0272532872945439E-2</v>
      </c>
      <c r="H122" s="32" t="s">
        <v>289</v>
      </c>
      <c r="I122" s="32" t="s">
        <v>46</v>
      </c>
      <c r="J122" s="32" t="s">
        <v>47</v>
      </c>
      <c r="K122" s="3">
        <f>L122+M122</f>
        <v>1.0272532872945439E-2</v>
      </c>
      <c r="L122" s="3">
        <f>G122*0.175</f>
        <v>1.7976932527654517E-3</v>
      </c>
      <c r="M122" s="3">
        <f>G122*0.825</f>
        <v>8.4748396201799869E-3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2" t="s">
        <v>288</v>
      </c>
      <c r="AC122" s="32" t="s">
        <v>222</v>
      </c>
      <c r="AD122" s="32" t="s">
        <v>33</v>
      </c>
      <c r="AE122" s="32">
        <v>44601</v>
      </c>
    </row>
    <row r="123" spans="1:31" s="23" customFormat="1" ht="30" x14ac:dyDescent="0.25">
      <c r="A123" s="59" t="s">
        <v>290</v>
      </c>
      <c r="B123" s="61" t="s">
        <v>218</v>
      </c>
      <c r="C123" s="5" t="s">
        <v>667</v>
      </c>
      <c r="D123" s="59" t="s">
        <v>28</v>
      </c>
      <c r="E123" s="63">
        <v>1</v>
      </c>
      <c r="F123" s="65">
        <v>40</v>
      </c>
      <c r="G123" s="67">
        <f t="shared" si="17"/>
        <v>2.2258165449729292E-2</v>
      </c>
      <c r="H123" s="59" t="s">
        <v>291</v>
      </c>
      <c r="I123" s="59" t="s">
        <v>46</v>
      </c>
      <c r="J123" s="59" t="s">
        <v>47</v>
      </c>
      <c r="K123" s="67">
        <f>L123+M123</f>
        <v>1.6916205741794262E-2</v>
      </c>
      <c r="L123" s="67">
        <f>G123*0.245518</f>
        <v>5.4647802648866359E-3</v>
      </c>
      <c r="M123" s="67">
        <f>G123*0.514482</f>
        <v>1.1451425476907626E-2</v>
      </c>
      <c r="N123" s="67">
        <v>0</v>
      </c>
      <c r="O123" s="67">
        <v>0</v>
      </c>
      <c r="P123" s="67">
        <v>0</v>
      </c>
      <c r="Q123" s="67">
        <v>0</v>
      </c>
      <c r="R123" s="67">
        <v>0</v>
      </c>
      <c r="S123" s="67">
        <v>0</v>
      </c>
      <c r="T123" s="67">
        <v>0</v>
      </c>
      <c r="U123" s="67">
        <v>0</v>
      </c>
      <c r="V123" s="67">
        <v>0</v>
      </c>
      <c r="W123" s="67">
        <v>0</v>
      </c>
      <c r="X123" s="67">
        <v>0</v>
      </c>
      <c r="Y123" s="67">
        <v>0</v>
      </c>
      <c r="Z123" s="67">
        <v>0</v>
      </c>
      <c r="AA123" s="67">
        <v>0</v>
      </c>
      <c r="AB123" s="32" t="s">
        <v>292</v>
      </c>
      <c r="AC123" s="32" t="s">
        <v>293</v>
      </c>
      <c r="AD123" s="32" t="s">
        <v>140</v>
      </c>
      <c r="AE123" s="32">
        <v>75201</v>
      </c>
    </row>
    <row r="124" spans="1:31" s="23" customFormat="1" x14ac:dyDescent="0.25">
      <c r="A124" s="70"/>
      <c r="B124" s="84"/>
      <c r="C124" s="5" t="s">
        <v>294</v>
      </c>
      <c r="D124" s="70"/>
      <c r="E124" s="71"/>
      <c r="F124" s="72"/>
      <c r="G124" s="69"/>
      <c r="H124" s="70"/>
      <c r="I124" s="70"/>
      <c r="J124" s="70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32" t="s">
        <v>647</v>
      </c>
      <c r="AC124" s="32" t="s">
        <v>295</v>
      </c>
      <c r="AD124" s="32" t="s">
        <v>33</v>
      </c>
      <c r="AE124" s="32">
        <v>44620</v>
      </c>
    </row>
    <row r="125" spans="1:31" s="23" customFormat="1" x14ac:dyDescent="0.25">
      <c r="A125" s="70"/>
      <c r="B125" s="84"/>
      <c r="C125" s="5" t="s">
        <v>296</v>
      </c>
      <c r="D125" s="70"/>
      <c r="E125" s="71"/>
      <c r="F125" s="72"/>
      <c r="G125" s="69"/>
      <c r="H125" s="70"/>
      <c r="I125" s="70"/>
      <c r="J125" s="70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32" t="s">
        <v>297</v>
      </c>
      <c r="AC125" s="32" t="s">
        <v>295</v>
      </c>
      <c r="AD125" s="32" t="s">
        <v>33</v>
      </c>
      <c r="AE125" s="32">
        <v>44620</v>
      </c>
    </row>
    <row r="126" spans="1:31" s="23" customFormat="1" x14ac:dyDescent="0.25">
      <c r="A126" s="70"/>
      <c r="B126" s="84"/>
      <c r="C126" s="5" t="s">
        <v>298</v>
      </c>
      <c r="D126" s="70"/>
      <c r="E126" s="71"/>
      <c r="F126" s="72"/>
      <c r="G126" s="69"/>
      <c r="H126" s="70"/>
      <c r="I126" s="70"/>
      <c r="J126" s="70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32" t="s">
        <v>297</v>
      </c>
      <c r="AC126" s="32" t="s">
        <v>295</v>
      </c>
      <c r="AD126" s="32" t="s">
        <v>33</v>
      </c>
      <c r="AE126" s="32">
        <v>44620</v>
      </c>
    </row>
    <row r="127" spans="1:31" s="23" customFormat="1" x14ac:dyDescent="0.25">
      <c r="A127" s="70"/>
      <c r="B127" s="84"/>
      <c r="C127" s="61" t="s">
        <v>300</v>
      </c>
      <c r="D127" s="70"/>
      <c r="E127" s="71"/>
      <c r="F127" s="72"/>
      <c r="G127" s="69"/>
      <c r="H127" s="70"/>
      <c r="I127" s="70"/>
      <c r="J127" s="70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59" t="s">
        <v>301</v>
      </c>
      <c r="AC127" s="59" t="s">
        <v>302</v>
      </c>
      <c r="AD127" s="59" t="s">
        <v>299</v>
      </c>
      <c r="AE127" s="59">
        <v>48189</v>
      </c>
    </row>
    <row r="128" spans="1:31" s="23" customFormat="1" x14ac:dyDescent="0.25">
      <c r="A128" s="60"/>
      <c r="B128" s="62"/>
      <c r="C128" s="62"/>
      <c r="D128" s="60"/>
      <c r="E128" s="64"/>
      <c r="F128" s="66"/>
      <c r="G128" s="68"/>
      <c r="H128" s="60"/>
      <c r="I128" s="60"/>
      <c r="J128" s="60"/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f>G123*0.12</f>
        <v>2.6709798539675147E-3</v>
      </c>
      <c r="W128" s="38">
        <v>0</v>
      </c>
      <c r="X128" s="38">
        <v>0</v>
      </c>
      <c r="Y128" s="38">
        <f>G123*0.12</f>
        <v>2.6709798539675147E-3</v>
      </c>
      <c r="Z128" s="38">
        <v>0</v>
      </c>
      <c r="AA128" s="38">
        <v>0</v>
      </c>
      <c r="AB128" s="60"/>
      <c r="AC128" s="60"/>
      <c r="AD128" s="60"/>
      <c r="AE128" s="60"/>
    </row>
    <row r="129" spans="1:31" s="23" customFormat="1" ht="30" x14ac:dyDescent="0.25">
      <c r="A129" s="59" t="s">
        <v>303</v>
      </c>
      <c r="B129" s="61" t="s">
        <v>27</v>
      </c>
      <c r="C129" s="5" t="s">
        <v>667</v>
      </c>
      <c r="D129" s="59" t="s">
        <v>28</v>
      </c>
      <c r="E129" s="63">
        <v>1</v>
      </c>
      <c r="F129" s="65">
        <v>21.893699999999999</v>
      </c>
      <c r="G129" s="67">
        <f t="shared" ref="G129" si="24">F129/1797.0933</f>
        <v>1.2182839922668455E-2</v>
      </c>
      <c r="H129" s="59" t="s">
        <v>291</v>
      </c>
      <c r="I129" s="59" t="s">
        <v>46</v>
      </c>
      <c r="J129" s="59" t="s">
        <v>47</v>
      </c>
      <c r="K129" s="67">
        <f>L129+M129</f>
        <v>1.2182839922668455E-2</v>
      </c>
      <c r="L129" s="67">
        <f>G129*0.32305</f>
        <v>3.9356664370180441E-3</v>
      </c>
      <c r="M129" s="67">
        <f>G129*0.67695</f>
        <v>8.2471734856504105E-3</v>
      </c>
      <c r="N129" s="67">
        <v>0</v>
      </c>
      <c r="O129" s="67">
        <v>0</v>
      </c>
      <c r="P129" s="67">
        <v>0</v>
      </c>
      <c r="Q129" s="67">
        <v>0</v>
      </c>
      <c r="R129" s="67">
        <v>0</v>
      </c>
      <c r="S129" s="67">
        <v>0</v>
      </c>
      <c r="T129" s="67">
        <v>0</v>
      </c>
      <c r="U129" s="67">
        <v>0</v>
      </c>
      <c r="V129" s="67">
        <v>0</v>
      </c>
      <c r="W129" s="67">
        <v>0</v>
      </c>
      <c r="X129" s="67">
        <v>0</v>
      </c>
      <c r="Y129" s="67">
        <v>0</v>
      </c>
      <c r="Z129" s="67">
        <v>0</v>
      </c>
      <c r="AA129" s="67">
        <v>0</v>
      </c>
      <c r="AB129" s="32" t="s">
        <v>292</v>
      </c>
      <c r="AC129" s="32" t="s">
        <v>293</v>
      </c>
      <c r="AD129" s="32" t="s">
        <v>140</v>
      </c>
      <c r="AE129" s="32">
        <v>75201</v>
      </c>
    </row>
    <row r="130" spans="1:31" s="23" customFormat="1" x14ac:dyDescent="0.25">
      <c r="A130" s="70"/>
      <c r="B130" s="84"/>
      <c r="C130" s="5" t="s">
        <v>294</v>
      </c>
      <c r="D130" s="70"/>
      <c r="E130" s="71"/>
      <c r="F130" s="72"/>
      <c r="G130" s="69"/>
      <c r="H130" s="70"/>
      <c r="I130" s="70"/>
      <c r="J130" s="70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32" t="s">
        <v>647</v>
      </c>
      <c r="AC130" s="32" t="s">
        <v>295</v>
      </c>
      <c r="AD130" s="32" t="s">
        <v>33</v>
      </c>
      <c r="AE130" s="32">
        <v>44620</v>
      </c>
    </row>
    <row r="131" spans="1:31" s="23" customFormat="1" x14ac:dyDescent="0.25">
      <c r="A131" s="70"/>
      <c r="B131" s="84"/>
      <c r="C131" s="5" t="s">
        <v>296</v>
      </c>
      <c r="D131" s="70"/>
      <c r="E131" s="71"/>
      <c r="F131" s="72"/>
      <c r="G131" s="69"/>
      <c r="H131" s="70"/>
      <c r="I131" s="70"/>
      <c r="J131" s="70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32" t="s">
        <v>297</v>
      </c>
      <c r="AC131" s="32" t="s">
        <v>295</v>
      </c>
      <c r="AD131" s="32" t="s">
        <v>33</v>
      </c>
      <c r="AE131" s="32">
        <v>44620</v>
      </c>
    </row>
    <row r="132" spans="1:31" s="23" customFormat="1" x14ac:dyDescent="0.25">
      <c r="A132" s="70"/>
      <c r="B132" s="84"/>
      <c r="C132" s="5" t="s">
        <v>298</v>
      </c>
      <c r="D132" s="70"/>
      <c r="E132" s="71"/>
      <c r="F132" s="72"/>
      <c r="G132" s="69"/>
      <c r="H132" s="70"/>
      <c r="I132" s="70"/>
      <c r="J132" s="70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32" t="s">
        <v>297</v>
      </c>
      <c r="AC132" s="32" t="s">
        <v>295</v>
      </c>
      <c r="AD132" s="32" t="s">
        <v>33</v>
      </c>
      <c r="AE132" s="32">
        <v>44620</v>
      </c>
    </row>
    <row r="133" spans="1:31" s="23" customFormat="1" x14ac:dyDescent="0.25">
      <c r="A133" s="60"/>
      <c r="B133" s="62"/>
      <c r="C133" s="5" t="s">
        <v>300</v>
      </c>
      <c r="D133" s="60"/>
      <c r="E133" s="64"/>
      <c r="F133" s="66"/>
      <c r="G133" s="68"/>
      <c r="H133" s="60"/>
      <c r="I133" s="60"/>
      <c r="J133" s="60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32" t="s">
        <v>301</v>
      </c>
      <c r="AC133" s="32" t="s">
        <v>302</v>
      </c>
      <c r="AD133" s="32" t="s">
        <v>299</v>
      </c>
      <c r="AE133" s="32">
        <v>48189</v>
      </c>
    </row>
    <row r="134" spans="1:31" s="23" customFormat="1" ht="45" x14ac:dyDescent="0.25">
      <c r="A134" s="32">
        <v>93</v>
      </c>
      <c r="B134" s="32" t="s">
        <v>27</v>
      </c>
      <c r="C134" s="5" t="s">
        <v>304</v>
      </c>
      <c r="D134" s="32" t="s">
        <v>28</v>
      </c>
      <c r="E134" s="2">
        <v>1</v>
      </c>
      <c r="F134" s="51">
        <v>2.9975999999999998</v>
      </c>
      <c r="G134" s="3">
        <f t="shared" si="17"/>
        <v>1.6680269188027131E-3</v>
      </c>
      <c r="H134" s="32" t="s">
        <v>305</v>
      </c>
      <c r="I134" s="32" t="s">
        <v>46</v>
      </c>
      <c r="J134" s="32" t="s">
        <v>47</v>
      </c>
      <c r="K134" s="3">
        <f t="shared" ref="K134:K139" si="25">L134+M134</f>
        <v>1.6680269188027131E-3</v>
      </c>
      <c r="L134" s="3">
        <f t="shared" ref="L134:L139" si="26">G134*0.32305</f>
        <v>5.3885609611921653E-4</v>
      </c>
      <c r="M134" s="3">
        <f t="shared" ref="M134:M139" si="27">G134*0.67695</f>
        <v>1.1291708226834967E-3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2" t="s">
        <v>306</v>
      </c>
      <c r="AC134" s="32" t="s">
        <v>121</v>
      </c>
      <c r="AD134" s="32" t="s">
        <v>33</v>
      </c>
      <c r="AE134" s="32">
        <v>44644</v>
      </c>
    </row>
    <row r="135" spans="1:31" s="23" customFormat="1" ht="45" x14ac:dyDescent="0.25">
      <c r="A135" s="32">
        <v>94</v>
      </c>
      <c r="B135" s="32" t="s">
        <v>27</v>
      </c>
      <c r="C135" s="5" t="s">
        <v>304</v>
      </c>
      <c r="D135" s="32" t="s">
        <v>28</v>
      </c>
      <c r="E135" s="2">
        <v>1</v>
      </c>
      <c r="F135" s="51">
        <v>20.388999999999999</v>
      </c>
      <c r="G135" s="3">
        <f t="shared" si="17"/>
        <v>1.1345543383863264E-2</v>
      </c>
      <c r="H135" s="32" t="s">
        <v>307</v>
      </c>
      <c r="I135" s="32" t="s">
        <v>46</v>
      </c>
      <c r="J135" s="32" t="s">
        <v>47</v>
      </c>
      <c r="K135" s="3">
        <f t="shared" si="25"/>
        <v>1.1345543383863264E-2</v>
      </c>
      <c r="L135" s="3">
        <f t="shared" si="26"/>
        <v>3.6651777901570274E-3</v>
      </c>
      <c r="M135" s="3">
        <f t="shared" si="27"/>
        <v>7.6803655937062367E-3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2" t="s">
        <v>306</v>
      </c>
      <c r="AC135" s="32" t="s">
        <v>121</v>
      </c>
      <c r="AD135" s="32" t="s">
        <v>33</v>
      </c>
      <c r="AE135" s="32">
        <v>44644</v>
      </c>
    </row>
    <row r="136" spans="1:31" s="23" customFormat="1" ht="30" x14ac:dyDescent="0.25">
      <c r="A136" s="32">
        <v>95</v>
      </c>
      <c r="B136" s="32" t="s">
        <v>27</v>
      </c>
      <c r="C136" s="5" t="s">
        <v>266</v>
      </c>
      <c r="D136" s="32" t="s">
        <v>28</v>
      </c>
      <c r="E136" s="2">
        <v>1</v>
      </c>
      <c r="F136" s="51">
        <v>13.6221</v>
      </c>
      <c r="G136" s="3">
        <f t="shared" si="17"/>
        <v>7.580073889318935E-3</v>
      </c>
      <c r="H136" s="32" t="s">
        <v>308</v>
      </c>
      <c r="I136" s="32" t="s">
        <v>46</v>
      </c>
      <c r="J136" s="32" t="s">
        <v>47</v>
      </c>
      <c r="K136" s="3">
        <f t="shared" si="25"/>
        <v>7.5800738893189359E-3</v>
      </c>
      <c r="L136" s="3">
        <f t="shared" si="26"/>
        <v>2.4487428699444822E-3</v>
      </c>
      <c r="M136" s="3">
        <f t="shared" si="27"/>
        <v>5.1313310193744537E-3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2" t="s">
        <v>268</v>
      </c>
      <c r="AC136" s="32" t="s">
        <v>121</v>
      </c>
      <c r="AD136" s="32" t="s">
        <v>33</v>
      </c>
      <c r="AE136" s="32">
        <v>44644</v>
      </c>
    </row>
    <row r="137" spans="1:31" s="23" customFormat="1" ht="30" x14ac:dyDescent="0.25">
      <c r="A137" s="32">
        <v>96</v>
      </c>
      <c r="B137" s="32" t="s">
        <v>27</v>
      </c>
      <c r="C137" s="5" t="s">
        <v>223</v>
      </c>
      <c r="D137" s="32" t="s">
        <v>28</v>
      </c>
      <c r="E137" s="2">
        <v>1</v>
      </c>
      <c r="F137" s="51">
        <v>4.7742000000000004</v>
      </c>
      <c r="G137" s="3">
        <f t="shared" si="17"/>
        <v>2.6566233372524403E-3</v>
      </c>
      <c r="H137" s="32" t="s">
        <v>309</v>
      </c>
      <c r="I137" s="32" t="s">
        <v>46</v>
      </c>
      <c r="J137" s="32" t="s">
        <v>47</v>
      </c>
      <c r="K137" s="3">
        <f t="shared" si="25"/>
        <v>2.6566233372524403E-3</v>
      </c>
      <c r="L137" s="3">
        <f t="shared" si="26"/>
        <v>8.5822216909940089E-4</v>
      </c>
      <c r="M137" s="3">
        <f t="shared" si="27"/>
        <v>1.7984011681530395E-3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2" t="s">
        <v>310</v>
      </c>
      <c r="AC137" s="32" t="s">
        <v>225</v>
      </c>
      <c r="AD137" s="32" t="s">
        <v>70</v>
      </c>
      <c r="AE137" s="32">
        <v>15106</v>
      </c>
    </row>
    <row r="138" spans="1:31" ht="30" x14ac:dyDescent="0.25">
      <c r="A138" s="32">
        <v>97</v>
      </c>
      <c r="B138" s="32" t="s">
        <v>27</v>
      </c>
      <c r="C138" s="5" t="s">
        <v>223</v>
      </c>
      <c r="D138" s="32" t="s">
        <v>28</v>
      </c>
      <c r="E138" s="2">
        <v>1</v>
      </c>
      <c r="F138" s="51">
        <v>2.9268999999999998</v>
      </c>
      <c r="G138" s="3">
        <f t="shared" si="17"/>
        <v>1.6286856113703167E-3</v>
      </c>
      <c r="H138" s="32" t="s">
        <v>311</v>
      </c>
      <c r="I138" s="32" t="s">
        <v>46</v>
      </c>
      <c r="J138" s="32" t="s">
        <v>47</v>
      </c>
      <c r="K138" s="3">
        <f t="shared" si="25"/>
        <v>1.6286856113703167E-3</v>
      </c>
      <c r="L138" s="3">
        <f t="shared" si="26"/>
        <v>5.2614688675318077E-4</v>
      </c>
      <c r="M138" s="3">
        <f t="shared" si="27"/>
        <v>1.102538724617136E-3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2" t="s">
        <v>310</v>
      </c>
      <c r="AC138" s="32" t="s">
        <v>225</v>
      </c>
      <c r="AD138" s="32" t="s">
        <v>70</v>
      </c>
      <c r="AE138" s="32">
        <v>15106</v>
      </c>
    </row>
    <row r="139" spans="1:31" ht="30" x14ac:dyDescent="0.25">
      <c r="A139" s="32">
        <v>98</v>
      </c>
      <c r="B139" s="32" t="s">
        <v>27</v>
      </c>
      <c r="C139" s="5" t="s">
        <v>270</v>
      </c>
      <c r="D139" s="32" t="s">
        <v>28</v>
      </c>
      <c r="E139" s="2">
        <v>1</v>
      </c>
      <c r="F139" s="51">
        <v>4.4549000000000003</v>
      </c>
      <c r="G139" s="3">
        <f t="shared" si="17"/>
        <v>2.4789475315499759E-3</v>
      </c>
      <c r="H139" s="32" t="s">
        <v>312</v>
      </c>
      <c r="I139" s="32" t="s">
        <v>46</v>
      </c>
      <c r="J139" s="32" t="s">
        <v>47</v>
      </c>
      <c r="K139" s="3">
        <f t="shared" si="25"/>
        <v>2.4789475315499764E-3</v>
      </c>
      <c r="L139" s="3">
        <f t="shared" si="26"/>
        <v>8.0082400006721978E-4</v>
      </c>
      <c r="M139" s="3">
        <f t="shared" si="27"/>
        <v>1.6781235314827564E-3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2" t="s">
        <v>268</v>
      </c>
      <c r="AC139" s="32" t="s">
        <v>121</v>
      </c>
      <c r="AD139" s="32" t="s">
        <v>33</v>
      </c>
      <c r="AE139" s="32">
        <v>44644</v>
      </c>
    </row>
    <row r="140" spans="1:31" s="23" customFormat="1" ht="45" x14ac:dyDescent="0.25">
      <c r="A140" s="32" t="s">
        <v>313</v>
      </c>
      <c r="B140" s="5" t="s">
        <v>34</v>
      </c>
      <c r="C140" s="5" t="s">
        <v>266</v>
      </c>
      <c r="D140" s="32" t="s">
        <v>28</v>
      </c>
      <c r="E140" s="2">
        <v>1</v>
      </c>
      <c r="F140" s="51">
        <v>2.7888000000000002</v>
      </c>
      <c r="G140" s="3">
        <f t="shared" si="17"/>
        <v>1.5518392951551264E-3</v>
      </c>
      <c r="H140" s="32" t="s">
        <v>314</v>
      </c>
      <c r="I140" s="32" t="s">
        <v>46</v>
      </c>
      <c r="J140" s="32" t="s">
        <v>47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f>G140</f>
        <v>1.5518392951551264E-3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2" t="s">
        <v>268</v>
      </c>
      <c r="AC140" s="32" t="s">
        <v>121</v>
      </c>
      <c r="AD140" s="32" t="s">
        <v>33</v>
      </c>
      <c r="AE140" s="32">
        <v>44644</v>
      </c>
    </row>
    <row r="141" spans="1:31" s="23" customFormat="1" ht="30" x14ac:dyDescent="0.25">
      <c r="A141" s="32" t="s">
        <v>315</v>
      </c>
      <c r="B141" s="32" t="s">
        <v>27</v>
      </c>
      <c r="C141" s="5" t="s">
        <v>266</v>
      </c>
      <c r="D141" s="32" t="s">
        <v>28</v>
      </c>
      <c r="E141" s="2">
        <v>1</v>
      </c>
      <c r="F141" s="51">
        <v>2.2256999999999998</v>
      </c>
      <c r="G141" s="3">
        <f t="shared" si="17"/>
        <v>1.238499971036562E-3</v>
      </c>
      <c r="H141" s="32" t="s">
        <v>314</v>
      </c>
      <c r="I141" s="32" t="s">
        <v>46</v>
      </c>
      <c r="J141" s="32" t="s">
        <v>47</v>
      </c>
      <c r="K141" s="3">
        <f>L141+M141</f>
        <v>1.238499971036562E-3</v>
      </c>
      <c r="L141" s="3">
        <f>G141*0.32305</f>
        <v>4.0009741564336139E-4</v>
      </c>
      <c r="M141" s="3">
        <f>G141*0.67695</f>
        <v>8.3840255539320075E-4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2" t="s">
        <v>268</v>
      </c>
      <c r="AC141" s="32" t="s">
        <v>121</v>
      </c>
      <c r="AD141" s="32" t="s">
        <v>33</v>
      </c>
      <c r="AE141" s="32">
        <v>44644</v>
      </c>
    </row>
    <row r="142" spans="1:31" s="23" customFormat="1" ht="45" x14ac:dyDescent="0.25">
      <c r="A142" s="32">
        <v>100</v>
      </c>
      <c r="B142" s="5" t="s">
        <v>34</v>
      </c>
      <c r="C142" s="5" t="s">
        <v>266</v>
      </c>
      <c r="D142" s="32" t="s">
        <v>28</v>
      </c>
      <c r="E142" s="2">
        <v>1</v>
      </c>
      <c r="F142" s="51">
        <v>0.16189999999999999</v>
      </c>
      <c r="G142" s="3">
        <f t="shared" si="17"/>
        <v>9.008992465777931E-5</v>
      </c>
      <c r="H142" s="32" t="s">
        <v>316</v>
      </c>
      <c r="I142" s="32" t="s">
        <v>46</v>
      </c>
      <c r="J142" s="32" t="s">
        <v>47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f>G142</f>
        <v>9.008992465777931E-5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2" t="s">
        <v>268</v>
      </c>
      <c r="AC142" s="32" t="s">
        <v>121</v>
      </c>
      <c r="AD142" s="32" t="s">
        <v>33</v>
      </c>
      <c r="AE142" s="32">
        <v>44644</v>
      </c>
    </row>
    <row r="143" spans="1:31" ht="45" x14ac:dyDescent="0.25">
      <c r="A143" s="32">
        <v>101</v>
      </c>
      <c r="B143" s="5" t="s">
        <v>34</v>
      </c>
      <c r="C143" s="5" t="s">
        <v>266</v>
      </c>
      <c r="D143" s="32" t="s">
        <v>28</v>
      </c>
      <c r="E143" s="2">
        <v>1</v>
      </c>
      <c r="F143" s="51">
        <v>10.671900000000001</v>
      </c>
      <c r="G143" s="3">
        <f t="shared" si="17"/>
        <v>5.9384228965741514E-3</v>
      </c>
      <c r="H143" s="32" t="s">
        <v>317</v>
      </c>
      <c r="I143" s="32" t="s">
        <v>46</v>
      </c>
      <c r="J143" s="32" t="s">
        <v>47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f>G143</f>
        <v>5.9384228965741514E-3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2" t="s">
        <v>268</v>
      </c>
      <c r="AC143" s="32" t="s">
        <v>121</v>
      </c>
      <c r="AD143" s="32" t="s">
        <v>33</v>
      </c>
      <c r="AE143" s="32">
        <v>44644</v>
      </c>
    </row>
    <row r="144" spans="1:31" ht="45" x14ac:dyDescent="0.25">
      <c r="A144" s="32">
        <v>102</v>
      </c>
      <c r="B144" s="5" t="s">
        <v>34</v>
      </c>
      <c r="C144" s="5" t="s">
        <v>266</v>
      </c>
      <c r="D144" s="32" t="s">
        <v>28</v>
      </c>
      <c r="E144" s="2">
        <v>1</v>
      </c>
      <c r="F144" s="51">
        <v>28.0855</v>
      </c>
      <c r="G144" s="3">
        <f t="shared" si="17"/>
        <v>1.5628292643459302E-2</v>
      </c>
      <c r="H144" s="32" t="s">
        <v>318</v>
      </c>
      <c r="I144" s="32" t="s">
        <v>46</v>
      </c>
      <c r="J144" s="32" t="s">
        <v>47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f>G144</f>
        <v>1.5628292643459302E-2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2" t="s">
        <v>268</v>
      </c>
      <c r="AC144" s="32" t="s">
        <v>121</v>
      </c>
      <c r="AD144" s="32" t="s">
        <v>33</v>
      </c>
      <c r="AE144" s="32">
        <v>44644</v>
      </c>
    </row>
    <row r="145" spans="1:31" s="23" customFormat="1" ht="45" x14ac:dyDescent="0.25">
      <c r="A145" s="32">
        <v>103</v>
      </c>
      <c r="B145" s="5" t="s">
        <v>34</v>
      </c>
      <c r="C145" s="5" t="s">
        <v>266</v>
      </c>
      <c r="D145" s="32" t="s">
        <v>28</v>
      </c>
      <c r="E145" s="2">
        <v>1</v>
      </c>
      <c r="F145" s="51">
        <v>2.5154999999999998</v>
      </c>
      <c r="G145" s="3">
        <f t="shared" si="17"/>
        <v>1.3997603797198509E-3</v>
      </c>
      <c r="H145" s="32" t="s">
        <v>319</v>
      </c>
      <c r="I145" s="32" t="s">
        <v>46</v>
      </c>
      <c r="J145" s="32" t="s">
        <v>47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f>G145</f>
        <v>1.3997603797198509E-3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2" t="s">
        <v>268</v>
      </c>
      <c r="AC145" s="32" t="s">
        <v>121</v>
      </c>
      <c r="AD145" s="32" t="s">
        <v>33</v>
      </c>
      <c r="AE145" s="32">
        <v>44644</v>
      </c>
    </row>
    <row r="146" spans="1:31" s="24" customFormat="1" ht="45" x14ac:dyDescent="0.25">
      <c r="A146" s="73">
        <v>104</v>
      </c>
      <c r="B146" s="61" t="s">
        <v>34</v>
      </c>
      <c r="C146" s="5" t="s">
        <v>676</v>
      </c>
      <c r="D146" s="73" t="s">
        <v>28</v>
      </c>
      <c r="E146" s="75">
        <v>1</v>
      </c>
      <c r="F146" s="76">
        <v>82.491600000000005</v>
      </c>
      <c r="G146" s="77">
        <f t="shared" si="17"/>
        <v>4.5902792025322228E-2</v>
      </c>
      <c r="H146" s="73" t="s">
        <v>320</v>
      </c>
      <c r="I146" s="73" t="s">
        <v>46</v>
      </c>
      <c r="J146" s="73" t="s">
        <v>47</v>
      </c>
      <c r="K146" s="67">
        <v>0</v>
      </c>
      <c r="L146" s="67">
        <v>0</v>
      </c>
      <c r="M146" s="67">
        <v>0</v>
      </c>
      <c r="N146" s="67">
        <v>0</v>
      </c>
      <c r="O146" s="67">
        <v>0</v>
      </c>
      <c r="P146" s="67">
        <v>0</v>
      </c>
      <c r="Q146" s="67">
        <v>0</v>
      </c>
      <c r="R146" s="67">
        <v>0</v>
      </c>
      <c r="S146" s="67">
        <f>G146*0.5</f>
        <v>2.2951396012661114E-2</v>
      </c>
      <c r="T146" s="67">
        <v>0</v>
      </c>
      <c r="U146" s="67">
        <v>0</v>
      </c>
      <c r="V146" s="67">
        <v>0</v>
      </c>
      <c r="W146" s="67">
        <v>0</v>
      </c>
      <c r="X146" s="67">
        <v>0</v>
      </c>
      <c r="Y146" s="67">
        <v>0</v>
      </c>
      <c r="Z146" s="67">
        <v>0</v>
      </c>
      <c r="AA146" s="77">
        <f>G146*0.5</f>
        <v>2.2951396012661114E-2</v>
      </c>
      <c r="AB146" s="5" t="s">
        <v>321</v>
      </c>
      <c r="AC146" s="32" t="s">
        <v>139</v>
      </c>
      <c r="AD146" s="32" t="s">
        <v>140</v>
      </c>
      <c r="AE146" s="32">
        <v>77057</v>
      </c>
    </row>
    <row r="147" spans="1:31" x14ac:dyDescent="0.25">
      <c r="A147" s="73"/>
      <c r="B147" s="84"/>
      <c r="C147" s="5" t="s">
        <v>322</v>
      </c>
      <c r="D147" s="73"/>
      <c r="E147" s="75"/>
      <c r="F147" s="76"/>
      <c r="G147" s="77"/>
      <c r="H147" s="73"/>
      <c r="I147" s="73"/>
      <c r="J147" s="73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77"/>
      <c r="AB147" s="32" t="s">
        <v>323</v>
      </c>
      <c r="AC147" s="32" t="s">
        <v>121</v>
      </c>
      <c r="AD147" s="32" t="s">
        <v>33</v>
      </c>
      <c r="AE147" s="32">
        <v>44644</v>
      </c>
    </row>
    <row r="148" spans="1:31" x14ac:dyDescent="0.25">
      <c r="A148" s="73"/>
      <c r="B148" s="84"/>
      <c r="C148" s="5" t="s">
        <v>324</v>
      </c>
      <c r="D148" s="73"/>
      <c r="E148" s="75"/>
      <c r="F148" s="76"/>
      <c r="G148" s="77"/>
      <c r="H148" s="73"/>
      <c r="I148" s="73"/>
      <c r="J148" s="73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77"/>
      <c r="AB148" s="32" t="s">
        <v>325</v>
      </c>
      <c r="AC148" s="32" t="s">
        <v>326</v>
      </c>
      <c r="AD148" s="32" t="s">
        <v>327</v>
      </c>
      <c r="AE148" s="32">
        <v>33912</v>
      </c>
    </row>
    <row r="149" spans="1:31" ht="30" x14ac:dyDescent="0.25">
      <c r="A149" s="73"/>
      <c r="B149" s="84"/>
      <c r="C149" s="5" t="s">
        <v>328</v>
      </c>
      <c r="D149" s="73"/>
      <c r="E149" s="75"/>
      <c r="F149" s="76"/>
      <c r="G149" s="77"/>
      <c r="H149" s="73"/>
      <c r="I149" s="73"/>
      <c r="J149" s="73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77"/>
      <c r="AB149" s="32" t="s">
        <v>329</v>
      </c>
      <c r="AC149" s="5" t="s">
        <v>330</v>
      </c>
      <c r="AD149" s="32" t="s">
        <v>331</v>
      </c>
      <c r="AE149" s="32">
        <v>29926</v>
      </c>
    </row>
    <row r="150" spans="1:31" x14ac:dyDescent="0.25">
      <c r="A150" s="73"/>
      <c r="B150" s="84"/>
      <c r="C150" s="5" t="s">
        <v>332</v>
      </c>
      <c r="D150" s="73"/>
      <c r="E150" s="75"/>
      <c r="F150" s="76"/>
      <c r="G150" s="77"/>
      <c r="H150" s="73"/>
      <c r="I150" s="73"/>
      <c r="J150" s="73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77"/>
      <c r="AB150" s="32" t="s">
        <v>333</v>
      </c>
      <c r="AC150" s="32" t="s">
        <v>334</v>
      </c>
      <c r="AD150" s="32" t="s">
        <v>331</v>
      </c>
      <c r="AE150" s="32">
        <v>27587</v>
      </c>
    </row>
    <row r="151" spans="1:31" ht="30" x14ac:dyDescent="0.25">
      <c r="A151" s="73"/>
      <c r="B151" s="84"/>
      <c r="C151" s="5" t="s">
        <v>688</v>
      </c>
      <c r="D151" s="73"/>
      <c r="E151" s="75"/>
      <c r="F151" s="76"/>
      <c r="G151" s="77"/>
      <c r="H151" s="73"/>
      <c r="I151" s="73"/>
      <c r="J151" s="73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77"/>
      <c r="AB151" s="5" t="s">
        <v>335</v>
      </c>
      <c r="AC151" s="32" t="s">
        <v>336</v>
      </c>
      <c r="AD151" s="32" t="s">
        <v>327</v>
      </c>
      <c r="AE151" s="32">
        <v>32550</v>
      </c>
    </row>
    <row r="152" spans="1:31" ht="30" x14ac:dyDescent="0.25">
      <c r="A152" s="73"/>
      <c r="B152" s="84"/>
      <c r="C152" s="5" t="s">
        <v>337</v>
      </c>
      <c r="D152" s="73"/>
      <c r="E152" s="75"/>
      <c r="F152" s="76"/>
      <c r="G152" s="77"/>
      <c r="H152" s="73"/>
      <c r="I152" s="73"/>
      <c r="J152" s="73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77"/>
      <c r="AB152" s="5" t="s">
        <v>648</v>
      </c>
      <c r="AC152" s="32" t="s">
        <v>338</v>
      </c>
      <c r="AD152" s="32" t="s">
        <v>327</v>
      </c>
      <c r="AE152" s="32">
        <v>32117</v>
      </c>
    </row>
    <row r="153" spans="1:31" ht="30" x14ac:dyDescent="0.25">
      <c r="A153" s="73"/>
      <c r="B153" s="84"/>
      <c r="C153" s="5" t="s">
        <v>339</v>
      </c>
      <c r="D153" s="73"/>
      <c r="E153" s="75"/>
      <c r="F153" s="76"/>
      <c r="G153" s="77"/>
      <c r="H153" s="73"/>
      <c r="I153" s="73"/>
      <c r="J153" s="73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77"/>
      <c r="AB153" s="32" t="s">
        <v>340</v>
      </c>
      <c r="AC153" s="32" t="s">
        <v>341</v>
      </c>
      <c r="AD153" s="32" t="s">
        <v>327</v>
      </c>
      <c r="AE153" s="32">
        <v>32724</v>
      </c>
    </row>
    <row r="154" spans="1:31" x14ac:dyDescent="0.25">
      <c r="A154" s="73"/>
      <c r="B154" s="62"/>
      <c r="C154" s="5" t="s">
        <v>342</v>
      </c>
      <c r="D154" s="73"/>
      <c r="E154" s="75"/>
      <c r="F154" s="76"/>
      <c r="G154" s="77"/>
      <c r="H154" s="73"/>
      <c r="I154" s="73"/>
      <c r="J154" s="73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77"/>
      <c r="AB154" s="32" t="s">
        <v>343</v>
      </c>
      <c r="AC154" s="32" t="s">
        <v>121</v>
      </c>
      <c r="AD154" s="32" t="s">
        <v>33</v>
      </c>
      <c r="AE154" s="32">
        <v>44644</v>
      </c>
    </row>
    <row r="155" spans="1:31" s="23" customFormat="1" ht="30" x14ac:dyDescent="0.25">
      <c r="A155" s="32">
        <v>105</v>
      </c>
      <c r="B155" s="32" t="s">
        <v>27</v>
      </c>
      <c r="C155" s="5" t="s">
        <v>286</v>
      </c>
      <c r="D155" s="32" t="s">
        <v>28</v>
      </c>
      <c r="E155" s="2">
        <v>1</v>
      </c>
      <c r="F155" s="51">
        <v>3.1E-2</v>
      </c>
      <c r="G155" s="3">
        <f t="shared" si="17"/>
        <v>1.7250078223540203E-5</v>
      </c>
      <c r="H155" s="32" t="s">
        <v>344</v>
      </c>
      <c r="I155" s="32" t="s">
        <v>46</v>
      </c>
      <c r="J155" s="32" t="s">
        <v>47</v>
      </c>
      <c r="K155" s="3">
        <f>L155+M155</f>
        <v>1.72500782235402E-5</v>
      </c>
      <c r="L155" s="3">
        <f>G155*0.175</f>
        <v>3.0187636891195355E-6</v>
      </c>
      <c r="M155" s="3">
        <f>G155*0.825</f>
        <v>1.4231314534420666E-5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2" t="s">
        <v>288</v>
      </c>
      <c r="AC155" s="32" t="s">
        <v>222</v>
      </c>
      <c r="AD155" s="32" t="s">
        <v>33</v>
      </c>
      <c r="AE155" s="32">
        <v>44601</v>
      </c>
    </row>
    <row r="156" spans="1:31" s="23" customFormat="1" ht="30" x14ac:dyDescent="0.25">
      <c r="A156" s="59">
        <v>106</v>
      </c>
      <c r="B156" s="61" t="s">
        <v>218</v>
      </c>
      <c r="C156" s="5" t="s">
        <v>667</v>
      </c>
      <c r="D156" s="59" t="s">
        <v>28</v>
      </c>
      <c r="E156" s="63">
        <v>1</v>
      </c>
      <c r="F156" s="65">
        <v>15.1046</v>
      </c>
      <c r="G156" s="67">
        <f t="shared" si="17"/>
        <v>8.4050171462995271E-3</v>
      </c>
      <c r="H156" s="59" t="s">
        <v>345</v>
      </c>
      <c r="I156" s="59" t="s">
        <v>46</v>
      </c>
      <c r="J156" s="59" t="s">
        <v>47</v>
      </c>
      <c r="K156" s="67">
        <f>L156+M156</f>
        <v>7.3077850234375703E-3</v>
      </c>
      <c r="L156" s="67">
        <f>G156*0.28087747</f>
        <v>2.3607799513592313E-3</v>
      </c>
      <c r="M156" s="67">
        <f>G156*0.58857763</f>
        <v>4.9470050720783389E-3</v>
      </c>
      <c r="N156" s="67">
        <v>0</v>
      </c>
      <c r="O156" s="67">
        <v>0</v>
      </c>
      <c r="P156" s="67">
        <v>0</v>
      </c>
      <c r="Q156" s="67">
        <v>0</v>
      </c>
      <c r="R156" s="67">
        <v>0</v>
      </c>
      <c r="S156" s="67">
        <v>0</v>
      </c>
      <c r="T156" s="67">
        <v>0</v>
      </c>
      <c r="U156" s="67">
        <v>0</v>
      </c>
      <c r="V156" s="67">
        <v>0</v>
      </c>
      <c r="W156" s="67">
        <v>0</v>
      </c>
      <c r="X156" s="67">
        <v>0</v>
      </c>
      <c r="Y156" s="67">
        <v>0</v>
      </c>
      <c r="Z156" s="67">
        <v>0</v>
      </c>
      <c r="AA156" s="67">
        <v>0</v>
      </c>
      <c r="AB156" s="32" t="s">
        <v>292</v>
      </c>
      <c r="AC156" s="32" t="s">
        <v>293</v>
      </c>
      <c r="AD156" s="32" t="s">
        <v>140</v>
      </c>
      <c r="AE156" s="32">
        <v>75201</v>
      </c>
    </row>
    <row r="157" spans="1:31" s="23" customFormat="1" x14ac:dyDescent="0.25">
      <c r="A157" s="70"/>
      <c r="B157" s="84"/>
      <c r="C157" s="32" t="s">
        <v>294</v>
      </c>
      <c r="D157" s="70"/>
      <c r="E157" s="71"/>
      <c r="F157" s="72"/>
      <c r="G157" s="69"/>
      <c r="H157" s="70"/>
      <c r="I157" s="70"/>
      <c r="J157" s="70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32" t="s">
        <v>647</v>
      </c>
      <c r="AC157" s="32" t="s">
        <v>295</v>
      </c>
      <c r="AD157" s="32" t="s">
        <v>33</v>
      </c>
      <c r="AE157" s="32">
        <v>44620</v>
      </c>
    </row>
    <row r="158" spans="1:31" s="23" customFormat="1" x14ac:dyDescent="0.25">
      <c r="A158" s="70"/>
      <c r="B158" s="84"/>
      <c r="C158" s="32" t="s">
        <v>296</v>
      </c>
      <c r="D158" s="70"/>
      <c r="E158" s="71"/>
      <c r="F158" s="72"/>
      <c r="G158" s="69"/>
      <c r="H158" s="70"/>
      <c r="I158" s="70"/>
      <c r="J158" s="70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32" t="s">
        <v>297</v>
      </c>
      <c r="AC158" s="32" t="s">
        <v>295</v>
      </c>
      <c r="AD158" s="32" t="s">
        <v>33</v>
      </c>
      <c r="AE158" s="32">
        <v>44620</v>
      </c>
    </row>
    <row r="159" spans="1:31" s="23" customFormat="1" x14ac:dyDescent="0.25">
      <c r="A159" s="70"/>
      <c r="B159" s="84"/>
      <c r="C159" s="32" t="s">
        <v>298</v>
      </c>
      <c r="D159" s="70"/>
      <c r="E159" s="71"/>
      <c r="F159" s="72"/>
      <c r="G159" s="69"/>
      <c r="H159" s="70"/>
      <c r="I159" s="70"/>
      <c r="J159" s="70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32" t="s">
        <v>297</v>
      </c>
      <c r="AC159" s="32" t="s">
        <v>295</v>
      </c>
      <c r="AD159" s="32" t="s">
        <v>33</v>
      </c>
      <c r="AE159" s="32">
        <v>44620</v>
      </c>
    </row>
    <row r="160" spans="1:31" s="23" customFormat="1" x14ac:dyDescent="0.25">
      <c r="A160" s="70"/>
      <c r="B160" s="84"/>
      <c r="C160" s="59" t="s">
        <v>300</v>
      </c>
      <c r="D160" s="70"/>
      <c r="E160" s="71"/>
      <c r="F160" s="72"/>
      <c r="G160" s="69"/>
      <c r="H160" s="70"/>
      <c r="I160" s="70"/>
      <c r="J160" s="70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59" t="s">
        <v>301</v>
      </c>
      <c r="AC160" s="59" t="s">
        <v>302</v>
      </c>
      <c r="AD160" s="59" t="s">
        <v>299</v>
      </c>
      <c r="AE160" s="59">
        <v>48189</v>
      </c>
    </row>
    <row r="161" spans="1:31" s="23" customFormat="1" x14ac:dyDescent="0.25">
      <c r="A161" s="60"/>
      <c r="B161" s="62"/>
      <c r="C161" s="60"/>
      <c r="D161" s="60"/>
      <c r="E161" s="64"/>
      <c r="F161" s="66"/>
      <c r="G161" s="68"/>
      <c r="H161" s="60"/>
      <c r="I161" s="60"/>
      <c r="J161" s="60"/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f>G156*0.05</f>
        <v>4.2025085731497639E-4</v>
      </c>
      <c r="W161" s="3">
        <v>0</v>
      </c>
      <c r="X161" s="3">
        <f>G156*0.0305449</f>
        <v>2.567304082320044E-4</v>
      </c>
      <c r="Y161" s="3">
        <f>G156*0.05</f>
        <v>4.2025085731497639E-4</v>
      </c>
      <c r="Z161" s="3">
        <v>0</v>
      </c>
      <c r="AA161" s="3">
        <v>0</v>
      </c>
      <c r="AB161" s="60"/>
      <c r="AC161" s="60"/>
      <c r="AD161" s="60"/>
      <c r="AE161" s="60"/>
    </row>
    <row r="162" spans="1:31" s="23" customFormat="1" ht="60" x14ac:dyDescent="0.25">
      <c r="A162" s="59">
        <v>107</v>
      </c>
      <c r="B162" s="59" t="s">
        <v>27</v>
      </c>
      <c r="C162" s="5" t="s">
        <v>346</v>
      </c>
      <c r="D162" s="59" t="s">
        <v>28</v>
      </c>
      <c r="E162" s="63">
        <v>1</v>
      </c>
      <c r="F162" s="65">
        <v>5.0926999999999998</v>
      </c>
      <c r="G162" s="67">
        <f t="shared" si="17"/>
        <v>2.833853979645909E-3</v>
      </c>
      <c r="H162" s="59" t="s">
        <v>347</v>
      </c>
      <c r="I162" s="59" t="s">
        <v>46</v>
      </c>
      <c r="J162" s="59" t="s">
        <v>47</v>
      </c>
      <c r="K162" s="67">
        <f>L162+M162</f>
        <v>2.833853979645909E-3</v>
      </c>
      <c r="L162" s="67">
        <f>G162*0.32305</f>
        <v>9.1547652812461091E-4</v>
      </c>
      <c r="M162" s="67">
        <f>G162*0.67695</f>
        <v>1.9183774515212982E-3</v>
      </c>
      <c r="N162" s="67">
        <v>0</v>
      </c>
      <c r="O162" s="67">
        <v>0</v>
      </c>
      <c r="P162" s="67">
        <v>0</v>
      </c>
      <c r="Q162" s="67">
        <v>0</v>
      </c>
      <c r="R162" s="67">
        <v>0</v>
      </c>
      <c r="S162" s="67">
        <v>0</v>
      </c>
      <c r="T162" s="67">
        <v>0</v>
      </c>
      <c r="U162" s="67">
        <v>0</v>
      </c>
      <c r="V162" s="67">
        <v>0</v>
      </c>
      <c r="W162" s="67">
        <v>0</v>
      </c>
      <c r="X162" s="67">
        <v>0</v>
      </c>
      <c r="Y162" s="67">
        <v>0</v>
      </c>
      <c r="Z162" s="67">
        <v>0</v>
      </c>
      <c r="AA162" s="67">
        <v>0</v>
      </c>
      <c r="AB162" s="32" t="s">
        <v>348</v>
      </c>
      <c r="AC162" s="32" t="s">
        <v>121</v>
      </c>
      <c r="AD162" s="32" t="s">
        <v>33</v>
      </c>
      <c r="AE162" s="32">
        <v>44644</v>
      </c>
    </row>
    <row r="163" spans="1:31" s="23" customFormat="1" x14ac:dyDescent="0.25">
      <c r="A163" s="70"/>
      <c r="B163" s="70"/>
      <c r="C163" s="32" t="s">
        <v>294</v>
      </c>
      <c r="D163" s="70"/>
      <c r="E163" s="71"/>
      <c r="F163" s="72"/>
      <c r="G163" s="69"/>
      <c r="H163" s="70"/>
      <c r="I163" s="70"/>
      <c r="J163" s="70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32" t="s">
        <v>647</v>
      </c>
      <c r="AC163" s="32" t="s">
        <v>295</v>
      </c>
      <c r="AD163" s="32" t="s">
        <v>33</v>
      </c>
      <c r="AE163" s="32">
        <v>44620</v>
      </c>
    </row>
    <row r="164" spans="1:31" s="23" customFormat="1" x14ac:dyDescent="0.25">
      <c r="A164" s="70"/>
      <c r="B164" s="70"/>
      <c r="C164" s="32" t="s">
        <v>296</v>
      </c>
      <c r="D164" s="70"/>
      <c r="E164" s="71"/>
      <c r="F164" s="72"/>
      <c r="G164" s="69"/>
      <c r="H164" s="70"/>
      <c r="I164" s="70"/>
      <c r="J164" s="70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32" t="s">
        <v>297</v>
      </c>
      <c r="AC164" s="32" t="s">
        <v>295</v>
      </c>
      <c r="AD164" s="32" t="s">
        <v>33</v>
      </c>
      <c r="AE164" s="32">
        <v>44620</v>
      </c>
    </row>
    <row r="165" spans="1:31" s="23" customFormat="1" x14ac:dyDescent="0.25">
      <c r="A165" s="70"/>
      <c r="B165" s="70"/>
      <c r="C165" s="32" t="s">
        <v>298</v>
      </c>
      <c r="D165" s="70"/>
      <c r="E165" s="71"/>
      <c r="F165" s="72"/>
      <c r="G165" s="69"/>
      <c r="H165" s="70"/>
      <c r="I165" s="70"/>
      <c r="J165" s="70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32" t="s">
        <v>297</v>
      </c>
      <c r="AC165" s="32" t="s">
        <v>295</v>
      </c>
      <c r="AD165" s="32" t="s">
        <v>33</v>
      </c>
      <c r="AE165" s="32">
        <v>44620</v>
      </c>
    </row>
    <row r="166" spans="1:31" s="23" customFormat="1" x14ac:dyDescent="0.25">
      <c r="A166" s="60"/>
      <c r="B166" s="60"/>
      <c r="C166" s="32" t="s">
        <v>300</v>
      </c>
      <c r="D166" s="60"/>
      <c r="E166" s="64"/>
      <c r="F166" s="66"/>
      <c r="G166" s="68"/>
      <c r="H166" s="60"/>
      <c r="I166" s="60"/>
      <c r="J166" s="60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9"/>
      <c r="X166" s="68"/>
      <c r="Y166" s="68"/>
      <c r="Z166" s="68"/>
      <c r="AA166" s="68"/>
      <c r="AB166" s="32" t="s">
        <v>301</v>
      </c>
      <c r="AC166" s="32" t="s">
        <v>302</v>
      </c>
      <c r="AD166" s="32" t="s">
        <v>299</v>
      </c>
      <c r="AE166" s="32">
        <v>48189</v>
      </c>
    </row>
    <row r="167" spans="1:31" ht="30" x14ac:dyDescent="0.25">
      <c r="A167" s="32">
        <v>108</v>
      </c>
      <c r="B167" s="32" t="s">
        <v>27</v>
      </c>
      <c r="C167" s="5" t="s">
        <v>349</v>
      </c>
      <c r="D167" s="32" t="s">
        <v>28</v>
      </c>
      <c r="E167" s="2">
        <v>1</v>
      </c>
      <c r="F167" s="51">
        <v>141.4091</v>
      </c>
      <c r="G167" s="3">
        <f t="shared" si="17"/>
        <v>7.8687678597432864E-2</v>
      </c>
      <c r="H167" s="32" t="s">
        <v>350</v>
      </c>
      <c r="I167" s="32" t="s">
        <v>46</v>
      </c>
      <c r="J167" s="32" t="s">
        <v>47</v>
      </c>
      <c r="K167" s="3">
        <f>L167+M167</f>
        <v>7.868767859743285E-2</v>
      </c>
      <c r="L167" s="3">
        <f>G167*0.175</f>
        <v>1.3770343754550751E-2</v>
      </c>
      <c r="M167" s="3">
        <f>G167*0.825</f>
        <v>6.4917334842882105E-2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2" t="s">
        <v>351</v>
      </c>
      <c r="AC167" s="32" t="s">
        <v>352</v>
      </c>
      <c r="AD167" s="32" t="s">
        <v>33</v>
      </c>
      <c r="AE167" s="32">
        <v>44615</v>
      </c>
    </row>
    <row r="168" spans="1:31" ht="45" x14ac:dyDescent="0.25">
      <c r="A168" s="32">
        <v>109</v>
      </c>
      <c r="B168" s="32" t="s">
        <v>27</v>
      </c>
      <c r="C168" s="5" t="s">
        <v>353</v>
      </c>
      <c r="D168" s="32" t="s">
        <v>28</v>
      </c>
      <c r="E168" s="2">
        <v>1</v>
      </c>
      <c r="F168" s="51">
        <v>10.3704</v>
      </c>
      <c r="G168" s="3">
        <f t="shared" si="17"/>
        <v>5.7706519744968165E-3</v>
      </c>
      <c r="H168" s="32" t="s">
        <v>354</v>
      </c>
      <c r="I168" s="32" t="s">
        <v>46</v>
      </c>
      <c r="J168" s="32" t="s">
        <v>47</v>
      </c>
      <c r="K168" s="3">
        <f>G168</f>
        <v>5.7706519744968165E-3</v>
      </c>
      <c r="L168" s="3">
        <f>G168</f>
        <v>5.7706519744968165E-3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2" t="s">
        <v>355</v>
      </c>
      <c r="AC168" s="32" t="s">
        <v>121</v>
      </c>
      <c r="AD168" s="32" t="s">
        <v>33</v>
      </c>
      <c r="AE168" s="32">
        <v>44644</v>
      </c>
    </row>
    <row r="169" spans="1:31" ht="60" x14ac:dyDescent="0.25">
      <c r="A169" s="32">
        <v>110</v>
      </c>
      <c r="B169" s="32" t="s">
        <v>27</v>
      </c>
      <c r="C169" s="5" t="s">
        <v>356</v>
      </c>
      <c r="D169" s="32" t="s">
        <v>28</v>
      </c>
      <c r="E169" s="2">
        <v>1</v>
      </c>
      <c r="F169" s="51">
        <v>1.5677000000000001</v>
      </c>
      <c r="G169" s="3">
        <f t="shared" si="17"/>
        <v>8.7235314938851542E-4</v>
      </c>
      <c r="H169" s="32" t="s">
        <v>357</v>
      </c>
      <c r="I169" s="32" t="s">
        <v>46</v>
      </c>
      <c r="J169" s="32" t="s">
        <v>47</v>
      </c>
      <c r="K169" s="3">
        <f>G169</f>
        <v>8.7235314938851542E-4</v>
      </c>
      <c r="L169" s="3">
        <f>G169</f>
        <v>8.7235314938851542E-4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2" t="s">
        <v>358</v>
      </c>
      <c r="AC169" s="32" t="s">
        <v>293</v>
      </c>
      <c r="AD169" s="32" t="s">
        <v>140</v>
      </c>
      <c r="AE169" s="32">
        <v>75201</v>
      </c>
    </row>
    <row r="170" spans="1:31" ht="60" x14ac:dyDescent="0.25">
      <c r="A170" s="32">
        <v>111</v>
      </c>
      <c r="B170" s="32" t="s">
        <v>27</v>
      </c>
      <c r="C170" s="5" t="s">
        <v>356</v>
      </c>
      <c r="D170" s="32" t="s">
        <v>28</v>
      </c>
      <c r="E170" s="2">
        <v>1</v>
      </c>
      <c r="F170" s="51">
        <v>6.0566000000000004</v>
      </c>
      <c r="G170" s="3">
        <f t="shared" si="17"/>
        <v>3.370220121570761E-3</v>
      </c>
      <c r="H170" s="32" t="s">
        <v>359</v>
      </c>
      <c r="I170" s="32" t="s">
        <v>46</v>
      </c>
      <c r="J170" s="32" t="s">
        <v>47</v>
      </c>
      <c r="K170" s="3">
        <f>L170+M170</f>
        <v>3.370220121570761E-3</v>
      </c>
      <c r="L170" s="3">
        <f>G170*0.45351122</f>
        <v>1.5284326390021042E-3</v>
      </c>
      <c r="M170" s="3">
        <f>G170*0.54648878</f>
        <v>1.8417874825686568E-3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2" t="s">
        <v>358</v>
      </c>
      <c r="AC170" s="32" t="s">
        <v>293</v>
      </c>
      <c r="AD170" s="32" t="s">
        <v>140</v>
      </c>
      <c r="AE170" s="32">
        <v>75201</v>
      </c>
    </row>
    <row r="171" spans="1:31" s="23" customFormat="1" ht="45" x14ac:dyDescent="0.25">
      <c r="A171" s="32">
        <v>112</v>
      </c>
      <c r="B171" s="32" t="s">
        <v>27</v>
      </c>
      <c r="C171" s="5" t="s">
        <v>673</v>
      </c>
      <c r="D171" s="32" t="s">
        <v>28</v>
      </c>
      <c r="E171" s="2">
        <v>1</v>
      </c>
      <c r="F171" s="51">
        <v>20.0046</v>
      </c>
      <c r="G171" s="3">
        <f t="shared" si="17"/>
        <v>1.1131642413891366E-2</v>
      </c>
      <c r="H171" s="32" t="s">
        <v>360</v>
      </c>
      <c r="I171" s="32" t="s">
        <v>46</v>
      </c>
      <c r="J171" s="32" t="s">
        <v>47</v>
      </c>
      <c r="K171" s="3">
        <f>L171+M171</f>
        <v>1.1131642413891366E-2</v>
      </c>
      <c r="L171" s="3">
        <f>G171*0.37851124</f>
        <v>4.2134517733186149E-3</v>
      </c>
      <c r="M171" s="3">
        <f>G171*0.62148876</f>
        <v>6.9181906405727514E-3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2" t="s">
        <v>649</v>
      </c>
      <c r="AC171" s="32" t="s">
        <v>121</v>
      </c>
      <c r="AD171" s="32" t="s">
        <v>33</v>
      </c>
      <c r="AE171" s="32">
        <v>44644</v>
      </c>
    </row>
    <row r="172" spans="1:31" s="23" customFormat="1" ht="45" x14ac:dyDescent="0.25">
      <c r="A172" s="32">
        <v>113</v>
      </c>
      <c r="B172" s="32" t="s">
        <v>27</v>
      </c>
      <c r="C172" s="5" t="s">
        <v>673</v>
      </c>
      <c r="D172" s="32" t="s">
        <v>28</v>
      </c>
      <c r="E172" s="2">
        <v>1</v>
      </c>
      <c r="F172" s="51">
        <v>12.163600000000001</v>
      </c>
      <c r="G172" s="3">
        <f t="shared" si="17"/>
        <v>6.7684855316081814E-3</v>
      </c>
      <c r="H172" s="32" t="s">
        <v>361</v>
      </c>
      <c r="I172" s="32" t="s">
        <v>46</v>
      </c>
      <c r="J172" s="32" t="s">
        <v>47</v>
      </c>
      <c r="K172" s="3">
        <f>L172+M172</f>
        <v>6.7684855316081814E-3</v>
      </c>
      <c r="L172" s="3">
        <f>G172*0.17499999</f>
        <v>1.1844849003465763E-3</v>
      </c>
      <c r="M172" s="3">
        <f>G172*0.82500001</f>
        <v>5.584000631261605E-3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2" t="s">
        <v>649</v>
      </c>
      <c r="AC172" s="32" t="s">
        <v>121</v>
      </c>
      <c r="AD172" s="32" t="s">
        <v>33</v>
      </c>
      <c r="AE172" s="32">
        <v>44644</v>
      </c>
    </row>
    <row r="173" spans="1:31" x14ac:dyDescent="0.25">
      <c r="A173" s="32">
        <v>114</v>
      </c>
      <c r="B173" s="32" t="s">
        <v>27</v>
      </c>
      <c r="C173" s="32" t="s">
        <v>362</v>
      </c>
      <c r="D173" s="32" t="s">
        <v>28</v>
      </c>
      <c r="E173" s="22">
        <v>0.5</v>
      </c>
      <c r="F173" s="51">
        <f>E173*11.8371</f>
        <v>5.9185499999999998</v>
      </c>
      <c r="G173" s="3">
        <f t="shared" si="17"/>
        <v>3.2934016280623825E-3</v>
      </c>
      <c r="H173" s="32" t="s">
        <v>363</v>
      </c>
      <c r="I173" s="32" t="s">
        <v>46</v>
      </c>
      <c r="J173" s="32" t="s">
        <v>47</v>
      </c>
      <c r="K173" s="3">
        <f>L173+M173</f>
        <v>3.2934016280623825E-3</v>
      </c>
      <c r="L173" s="3">
        <f>G173*0.17499999</f>
        <v>5.7634525197690063E-4</v>
      </c>
      <c r="M173" s="3">
        <f>G173*0.82500001</f>
        <v>2.717056376085482E-3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2" t="s">
        <v>364</v>
      </c>
      <c r="AC173" s="32" t="s">
        <v>121</v>
      </c>
      <c r="AD173" s="32" t="s">
        <v>33</v>
      </c>
      <c r="AE173" s="32">
        <v>44644</v>
      </c>
    </row>
    <row r="174" spans="1:31" x14ac:dyDescent="0.25">
      <c r="A174" s="32">
        <v>114</v>
      </c>
      <c r="B174" s="32" t="s">
        <v>27</v>
      </c>
      <c r="C174" s="32" t="s">
        <v>365</v>
      </c>
      <c r="D174" s="32" t="s">
        <v>28</v>
      </c>
      <c r="E174" s="22">
        <v>0.5</v>
      </c>
      <c r="F174" s="51">
        <f>E174*11.8371</f>
        <v>5.9185499999999998</v>
      </c>
      <c r="G174" s="3">
        <f t="shared" ref="G174" si="28">F174/1797.0933</f>
        <v>3.2934016280623825E-3</v>
      </c>
      <c r="H174" s="32" t="s">
        <v>363</v>
      </c>
      <c r="I174" s="32" t="s">
        <v>46</v>
      </c>
      <c r="J174" s="32" t="s">
        <v>47</v>
      </c>
      <c r="K174" s="3">
        <f>L174+M174</f>
        <v>3.2934016280623825E-3</v>
      </c>
      <c r="L174" s="3">
        <f>G174*0.17499999</f>
        <v>5.7634525197690063E-4</v>
      </c>
      <c r="M174" s="3">
        <f>G174*0.82500001</f>
        <v>2.717056376085482E-3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2" t="s">
        <v>364</v>
      </c>
      <c r="AC174" s="32" t="s">
        <v>121</v>
      </c>
      <c r="AD174" s="32" t="s">
        <v>33</v>
      </c>
      <c r="AE174" s="32">
        <v>44644</v>
      </c>
    </row>
    <row r="175" spans="1:31" x14ac:dyDescent="0.25">
      <c r="A175" s="73">
        <v>115</v>
      </c>
      <c r="B175" s="74" t="s">
        <v>34</v>
      </c>
      <c r="C175" s="32" t="s">
        <v>366</v>
      </c>
      <c r="D175" s="73" t="s">
        <v>28</v>
      </c>
      <c r="E175" s="75">
        <v>1</v>
      </c>
      <c r="F175" s="76">
        <v>13.6244</v>
      </c>
      <c r="G175" s="77">
        <f t="shared" si="17"/>
        <v>7.5813537338322943E-3</v>
      </c>
      <c r="H175" s="73" t="s">
        <v>367</v>
      </c>
      <c r="I175" s="73" t="s">
        <v>46</v>
      </c>
      <c r="J175" s="73" t="s">
        <v>47</v>
      </c>
      <c r="K175" s="67">
        <v>0</v>
      </c>
      <c r="L175" s="67">
        <v>0</v>
      </c>
      <c r="M175" s="67">
        <v>0</v>
      </c>
      <c r="N175" s="67">
        <v>0</v>
      </c>
      <c r="O175" s="67">
        <v>0</v>
      </c>
      <c r="P175" s="67">
        <v>0</v>
      </c>
      <c r="Q175" s="67">
        <v>0</v>
      </c>
      <c r="R175" s="67">
        <v>0</v>
      </c>
      <c r="S175" s="67">
        <f>G175*0.5</f>
        <v>3.7906768669161471E-3</v>
      </c>
      <c r="T175" s="67">
        <v>0</v>
      </c>
      <c r="U175" s="67">
        <v>0</v>
      </c>
      <c r="V175" s="67">
        <v>0</v>
      </c>
      <c r="W175" s="67">
        <v>0</v>
      </c>
      <c r="X175" s="67">
        <v>0</v>
      </c>
      <c r="Y175" s="67">
        <v>0</v>
      </c>
      <c r="Z175" s="67">
        <v>0</v>
      </c>
      <c r="AA175" s="77">
        <f>G175*0.5</f>
        <v>3.7906768669161471E-3</v>
      </c>
      <c r="AB175" s="32" t="s">
        <v>368</v>
      </c>
      <c r="AC175" s="32" t="s">
        <v>121</v>
      </c>
      <c r="AD175" s="32" t="s">
        <v>33</v>
      </c>
      <c r="AE175" s="32">
        <v>44644</v>
      </c>
    </row>
    <row r="176" spans="1:31" x14ac:dyDescent="0.25">
      <c r="A176" s="73"/>
      <c r="B176" s="74"/>
      <c r="C176" s="5" t="s">
        <v>322</v>
      </c>
      <c r="D176" s="73"/>
      <c r="E176" s="75"/>
      <c r="F176" s="76"/>
      <c r="G176" s="77"/>
      <c r="H176" s="73"/>
      <c r="I176" s="73"/>
      <c r="J176" s="73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77"/>
      <c r="AB176" s="32" t="s">
        <v>323</v>
      </c>
      <c r="AC176" s="32" t="s">
        <v>121</v>
      </c>
      <c r="AD176" s="32" t="s">
        <v>33</v>
      </c>
      <c r="AE176" s="32">
        <v>44644</v>
      </c>
    </row>
    <row r="177" spans="1:31" x14ac:dyDescent="0.25">
      <c r="A177" s="73"/>
      <c r="B177" s="74"/>
      <c r="C177" s="32" t="s">
        <v>324</v>
      </c>
      <c r="D177" s="73"/>
      <c r="E177" s="75"/>
      <c r="F177" s="76"/>
      <c r="G177" s="77"/>
      <c r="H177" s="73"/>
      <c r="I177" s="73"/>
      <c r="J177" s="73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77"/>
      <c r="AB177" s="32" t="s">
        <v>325</v>
      </c>
      <c r="AC177" s="32" t="s">
        <v>326</v>
      </c>
      <c r="AD177" s="32" t="s">
        <v>327</v>
      </c>
      <c r="AE177" s="32">
        <v>33912</v>
      </c>
    </row>
    <row r="178" spans="1:31" ht="30" x14ac:dyDescent="0.25">
      <c r="A178" s="73"/>
      <c r="B178" s="74"/>
      <c r="C178" s="32" t="s">
        <v>328</v>
      </c>
      <c r="D178" s="73"/>
      <c r="E178" s="75"/>
      <c r="F178" s="76"/>
      <c r="G178" s="77"/>
      <c r="H178" s="73"/>
      <c r="I178" s="73"/>
      <c r="J178" s="73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77"/>
      <c r="AB178" s="32" t="s">
        <v>329</v>
      </c>
      <c r="AC178" s="5" t="s">
        <v>330</v>
      </c>
      <c r="AD178" s="32" t="s">
        <v>331</v>
      </c>
      <c r="AE178" s="32">
        <v>29926</v>
      </c>
    </row>
    <row r="179" spans="1:31" x14ac:dyDescent="0.25">
      <c r="A179" s="73"/>
      <c r="B179" s="74"/>
      <c r="C179" s="32" t="s">
        <v>332</v>
      </c>
      <c r="D179" s="73"/>
      <c r="E179" s="75"/>
      <c r="F179" s="76"/>
      <c r="G179" s="77"/>
      <c r="H179" s="73"/>
      <c r="I179" s="73"/>
      <c r="J179" s="73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77"/>
      <c r="AB179" s="32" t="s">
        <v>333</v>
      </c>
      <c r="AC179" s="32" t="s">
        <v>334</v>
      </c>
      <c r="AD179" s="32" t="s">
        <v>331</v>
      </c>
      <c r="AE179" s="32">
        <v>27587</v>
      </c>
    </row>
    <row r="180" spans="1:31" ht="30" x14ac:dyDescent="0.25">
      <c r="A180" s="73"/>
      <c r="B180" s="74"/>
      <c r="C180" s="5" t="s">
        <v>688</v>
      </c>
      <c r="D180" s="73"/>
      <c r="E180" s="75"/>
      <c r="F180" s="76"/>
      <c r="G180" s="77"/>
      <c r="H180" s="73"/>
      <c r="I180" s="73"/>
      <c r="J180" s="73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77"/>
      <c r="AB180" s="5" t="s">
        <v>335</v>
      </c>
      <c r="AC180" s="32" t="s">
        <v>336</v>
      </c>
      <c r="AD180" s="32" t="s">
        <v>327</v>
      </c>
      <c r="AE180" s="32">
        <v>32550</v>
      </c>
    </row>
    <row r="181" spans="1:31" ht="30" x14ac:dyDescent="0.25">
      <c r="A181" s="73"/>
      <c r="B181" s="74"/>
      <c r="C181" s="32" t="s">
        <v>369</v>
      </c>
      <c r="D181" s="73"/>
      <c r="E181" s="75"/>
      <c r="F181" s="76"/>
      <c r="G181" s="77"/>
      <c r="H181" s="73"/>
      <c r="I181" s="73"/>
      <c r="J181" s="73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77"/>
      <c r="AB181" s="5" t="s">
        <v>648</v>
      </c>
      <c r="AC181" s="32" t="s">
        <v>338</v>
      </c>
      <c r="AD181" s="32" t="s">
        <v>327</v>
      </c>
      <c r="AE181" s="32">
        <v>32117</v>
      </c>
    </row>
    <row r="182" spans="1:31" ht="30" x14ac:dyDescent="0.25">
      <c r="A182" s="73"/>
      <c r="B182" s="74"/>
      <c r="C182" s="5" t="s">
        <v>339</v>
      </c>
      <c r="D182" s="73"/>
      <c r="E182" s="75"/>
      <c r="F182" s="76"/>
      <c r="G182" s="77"/>
      <c r="H182" s="73"/>
      <c r="I182" s="73"/>
      <c r="J182" s="73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77"/>
      <c r="AB182" s="32" t="s">
        <v>340</v>
      </c>
      <c r="AC182" s="32" t="s">
        <v>341</v>
      </c>
      <c r="AD182" s="32" t="s">
        <v>327</v>
      </c>
      <c r="AE182" s="32">
        <v>32724</v>
      </c>
    </row>
    <row r="183" spans="1:31" x14ac:dyDescent="0.25">
      <c r="A183" s="73"/>
      <c r="B183" s="74"/>
      <c r="C183" s="32" t="s">
        <v>342</v>
      </c>
      <c r="D183" s="73"/>
      <c r="E183" s="75"/>
      <c r="F183" s="76"/>
      <c r="G183" s="77"/>
      <c r="H183" s="73"/>
      <c r="I183" s="73"/>
      <c r="J183" s="73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77"/>
      <c r="AB183" s="32" t="s">
        <v>343</v>
      </c>
      <c r="AC183" s="32" t="s">
        <v>121</v>
      </c>
      <c r="AD183" s="32" t="s">
        <v>33</v>
      </c>
      <c r="AE183" s="32">
        <v>44644</v>
      </c>
    </row>
    <row r="184" spans="1:31" ht="75" x14ac:dyDescent="0.25">
      <c r="A184" s="73">
        <v>116</v>
      </c>
      <c r="B184" s="74" t="s">
        <v>34</v>
      </c>
      <c r="C184" s="5" t="s">
        <v>370</v>
      </c>
      <c r="D184" s="73" t="s">
        <v>28</v>
      </c>
      <c r="E184" s="75">
        <v>1</v>
      </c>
      <c r="F184" s="76">
        <v>13.7601</v>
      </c>
      <c r="G184" s="77">
        <f t="shared" si="17"/>
        <v>7.6568645601205014E-3</v>
      </c>
      <c r="H184" s="73" t="s">
        <v>371</v>
      </c>
      <c r="I184" s="73" t="s">
        <v>46</v>
      </c>
      <c r="J184" s="73" t="s">
        <v>47</v>
      </c>
      <c r="K184" s="67">
        <v>0</v>
      </c>
      <c r="L184" s="67">
        <v>0</v>
      </c>
      <c r="M184" s="67">
        <v>0</v>
      </c>
      <c r="N184" s="67">
        <v>0</v>
      </c>
      <c r="O184" s="67">
        <v>0</v>
      </c>
      <c r="P184" s="67">
        <v>0</v>
      </c>
      <c r="Q184" s="67">
        <v>0</v>
      </c>
      <c r="R184" s="67">
        <v>0</v>
      </c>
      <c r="S184" s="67">
        <f>G184*0.5</f>
        <v>3.8284322800602507E-3</v>
      </c>
      <c r="T184" s="67">
        <v>0</v>
      </c>
      <c r="U184" s="67">
        <v>0</v>
      </c>
      <c r="V184" s="67">
        <v>0</v>
      </c>
      <c r="W184" s="67">
        <v>0</v>
      </c>
      <c r="X184" s="67">
        <v>0</v>
      </c>
      <c r="Y184" s="67">
        <v>0</v>
      </c>
      <c r="Z184" s="67">
        <v>0</v>
      </c>
      <c r="AA184" s="77">
        <f>G184*0.5</f>
        <v>3.8284322800602507E-3</v>
      </c>
      <c r="AB184" s="32" t="s">
        <v>372</v>
      </c>
      <c r="AC184" s="32" t="s">
        <v>121</v>
      </c>
      <c r="AD184" s="32" t="s">
        <v>33</v>
      </c>
      <c r="AE184" s="32">
        <v>44644</v>
      </c>
    </row>
    <row r="185" spans="1:31" x14ac:dyDescent="0.25">
      <c r="A185" s="73"/>
      <c r="B185" s="74"/>
      <c r="C185" s="5" t="s">
        <v>322</v>
      </c>
      <c r="D185" s="73"/>
      <c r="E185" s="75"/>
      <c r="F185" s="76"/>
      <c r="G185" s="77"/>
      <c r="H185" s="73"/>
      <c r="I185" s="73"/>
      <c r="J185" s="73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77"/>
      <c r="AB185" s="32" t="s">
        <v>323</v>
      </c>
      <c r="AC185" s="32" t="s">
        <v>121</v>
      </c>
      <c r="AD185" s="32" t="s">
        <v>33</v>
      </c>
      <c r="AE185" s="32">
        <v>44644</v>
      </c>
    </row>
    <row r="186" spans="1:31" x14ac:dyDescent="0.25">
      <c r="A186" s="73"/>
      <c r="B186" s="74"/>
      <c r="C186" s="32" t="s">
        <v>324</v>
      </c>
      <c r="D186" s="73"/>
      <c r="E186" s="75"/>
      <c r="F186" s="76"/>
      <c r="G186" s="77"/>
      <c r="H186" s="73"/>
      <c r="I186" s="73"/>
      <c r="J186" s="73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77"/>
      <c r="AB186" s="32" t="s">
        <v>325</v>
      </c>
      <c r="AC186" s="32" t="s">
        <v>326</v>
      </c>
      <c r="AD186" s="32" t="s">
        <v>327</v>
      </c>
      <c r="AE186" s="32">
        <v>33912</v>
      </c>
    </row>
    <row r="187" spans="1:31" ht="30" x14ac:dyDescent="0.25">
      <c r="A187" s="73"/>
      <c r="B187" s="74"/>
      <c r="C187" s="32" t="s">
        <v>328</v>
      </c>
      <c r="D187" s="73"/>
      <c r="E187" s="75"/>
      <c r="F187" s="76"/>
      <c r="G187" s="77"/>
      <c r="H187" s="73"/>
      <c r="I187" s="73"/>
      <c r="J187" s="73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77"/>
      <c r="AB187" s="32" t="s">
        <v>329</v>
      </c>
      <c r="AC187" s="5" t="s">
        <v>330</v>
      </c>
      <c r="AD187" s="32" t="s">
        <v>331</v>
      </c>
      <c r="AE187" s="32">
        <v>29926</v>
      </c>
    </row>
    <row r="188" spans="1:31" x14ac:dyDescent="0.25">
      <c r="A188" s="73"/>
      <c r="B188" s="74"/>
      <c r="C188" s="32" t="s">
        <v>332</v>
      </c>
      <c r="D188" s="73"/>
      <c r="E188" s="75"/>
      <c r="F188" s="76"/>
      <c r="G188" s="77"/>
      <c r="H188" s="73"/>
      <c r="I188" s="73"/>
      <c r="J188" s="73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77"/>
      <c r="AB188" s="32" t="s">
        <v>333</v>
      </c>
      <c r="AC188" s="32" t="s">
        <v>334</v>
      </c>
      <c r="AD188" s="32" t="s">
        <v>331</v>
      </c>
      <c r="AE188" s="32">
        <v>27587</v>
      </c>
    </row>
    <row r="189" spans="1:31" ht="30" x14ac:dyDescent="0.25">
      <c r="A189" s="73"/>
      <c r="B189" s="74"/>
      <c r="C189" s="5" t="s">
        <v>688</v>
      </c>
      <c r="D189" s="73"/>
      <c r="E189" s="75"/>
      <c r="F189" s="76"/>
      <c r="G189" s="77"/>
      <c r="H189" s="73"/>
      <c r="I189" s="73"/>
      <c r="J189" s="73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77"/>
      <c r="AB189" s="5" t="s">
        <v>335</v>
      </c>
      <c r="AC189" s="32" t="s">
        <v>336</v>
      </c>
      <c r="AD189" s="32" t="s">
        <v>327</v>
      </c>
      <c r="AE189" s="32">
        <v>32550</v>
      </c>
    </row>
    <row r="190" spans="1:31" ht="30" x14ac:dyDescent="0.25">
      <c r="A190" s="73"/>
      <c r="B190" s="74"/>
      <c r="C190" s="32" t="s">
        <v>369</v>
      </c>
      <c r="D190" s="73"/>
      <c r="E190" s="75"/>
      <c r="F190" s="76"/>
      <c r="G190" s="77"/>
      <c r="H190" s="73"/>
      <c r="I190" s="73"/>
      <c r="J190" s="73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77"/>
      <c r="AB190" s="5" t="s">
        <v>648</v>
      </c>
      <c r="AC190" s="32" t="s">
        <v>338</v>
      </c>
      <c r="AD190" s="32" t="s">
        <v>327</v>
      </c>
      <c r="AE190" s="32">
        <v>32117</v>
      </c>
    </row>
    <row r="191" spans="1:31" ht="30" x14ac:dyDescent="0.25">
      <c r="A191" s="73"/>
      <c r="B191" s="74"/>
      <c r="C191" s="5" t="s">
        <v>339</v>
      </c>
      <c r="D191" s="73"/>
      <c r="E191" s="75"/>
      <c r="F191" s="76"/>
      <c r="G191" s="77"/>
      <c r="H191" s="73"/>
      <c r="I191" s="73"/>
      <c r="J191" s="73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77"/>
      <c r="AB191" s="32" t="s">
        <v>340</v>
      </c>
      <c r="AC191" s="32" t="s">
        <v>341</v>
      </c>
      <c r="AD191" s="32" t="s">
        <v>327</v>
      </c>
      <c r="AE191" s="32">
        <v>32724</v>
      </c>
    </row>
    <row r="192" spans="1:31" x14ac:dyDescent="0.25">
      <c r="A192" s="73"/>
      <c r="B192" s="74"/>
      <c r="C192" s="32" t="s">
        <v>342</v>
      </c>
      <c r="D192" s="73"/>
      <c r="E192" s="75"/>
      <c r="F192" s="76"/>
      <c r="G192" s="77"/>
      <c r="H192" s="73"/>
      <c r="I192" s="73"/>
      <c r="J192" s="73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77"/>
      <c r="AB192" s="32" t="s">
        <v>343</v>
      </c>
      <c r="AC192" s="32" t="s">
        <v>121</v>
      </c>
      <c r="AD192" s="32" t="s">
        <v>33</v>
      </c>
      <c r="AE192" s="32">
        <v>44644</v>
      </c>
    </row>
    <row r="193" spans="1:31" s="23" customFormat="1" ht="45" x14ac:dyDescent="0.25">
      <c r="A193" s="61">
        <v>117</v>
      </c>
      <c r="B193" s="59" t="s">
        <v>27</v>
      </c>
      <c r="C193" s="5" t="s">
        <v>676</v>
      </c>
      <c r="D193" s="59" t="s">
        <v>28</v>
      </c>
      <c r="E193" s="63">
        <v>1</v>
      </c>
      <c r="F193" s="65">
        <v>5.79E-2</v>
      </c>
      <c r="G193" s="67">
        <f t="shared" si="17"/>
        <v>3.2218694488483149E-5</v>
      </c>
      <c r="H193" s="59" t="s">
        <v>373</v>
      </c>
      <c r="I193" s="59" t="s">
        <v>46</v>
      </c>
      <c r="J193" s="59" t="s">
        <v>47</v>
      </c>
      <c r="K193" s="67">
        <f>L193+M193</f>
        <v>3.2218694488483149E-5</v>
      </c>
      <c r="L193" s="67">
        <f>G193*0.32305</f>
        <v>1.0408249254504482E-5</v>
      </c>
      <c r="M193" s="67">
        <f>G193*0.67695</f>
        <v>2.1810445233978669E-5</v>
      </c>
      <c r="N193" s="67">
        <v>0</v>
      </c>
      <c r="O193" s="67">
        <v>0</v>
      </c>
      <c r="P193" s="67">
        <v>0</v>
      </c>
      <c r="Q193" s="67">
        <v>0</v>
      </c>
      <c r="R193" s="67">
        <v>0</v>
      </c>
      <c r="S193" s="67">
        <v>0</v>
      </c>
      <c r="T193" s="67">
        <v>0</v>
      </c>
      <c r="U193" s="67">
        <v>0</v>
      </c>
      <c r="V193" s="67">
        <v>0</v>
      </c>
      <c r="W193" s="40"/>
      <c r="X193" s="67">
        <v>0</v>
      </c>
      <c r="Y193" s="67">
        <v>0</v>
      </c>
      <c r="Z193" s="67">
        <v>0</v>
      </c>
      <c r="AA193" s="67">
        <v>0</v>
      </c>
      <c r="AB193" s="32" t="s">
        <v>321</v>
      </c>
      <c r="AC193" s="32" t="s">
        <v>139</v>
      </c>
      <c r="AD193" s="32" t="s">
        <v>140</v>
      </c>
      <c r="AE193" s="32">
        <v>77057</v>
      </c>
    </row>
    <row r="194" spans="1:31" s="23" customFormat="1" x14ac:dyDescent="0.25">
      <c r="A194" s="84"/>
      <c r="B194" s="70"/>
      <c r="C194" s="32" t="s">
        <v>294</v>
      </c>
      <c r="D194" s="70"/>
      <c r="E194" s="71"/>
      <c r="F194" s="72"/>
      <c r="G194" s="69"/>
      <c r="H194" s="70"/>
      <c r="I194" s="70"/>
      <c r="J194" s="70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38"/>
      <c r="X194" s="69"/>
      <c r="Y194" s="69"/>
      <c r="Z194" s="69"/>
      <c r="AA194" s="69"/>
      <c r="AB194" s="32" t="s">
        <v>647</v>
      </c>
      <c r="AC194" s="32" t="s">
        <v>295</v>
      </c>
      <c r="AD194" s="32" t="s">
        <v>33</v>
      </c>
      <c r="AE194" s="32">
        <v>44620</v>
      </c>
    </row>
    <row r="195" spans="1:31" s="23" customFormat="1" x14ac:dyDescent="0.25">
      <c r="A195" s="84"/>
      <c r="B195" s="70"/>
      <c r="C195" s="32" t="s">
        <v>296</v>
      </c>
      <c r="D195" s="70"/>
      <c r="E195" s="71"/>
      <c r="F195" s="72"/>
      <c r="G195" s="69"/>
      <c r="H195" s="70"/>
      <c r="I195" s="70"/>
      <c r="J195" s="70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38"/>
      <c r="X195" s="69"/>
      <c r="Y195" s="69"/>
      <c r="Z195" s="69"/>
      <c r="AA195" s="69"/>
      <c r="AB195" s="32" t="s">
        <v>297</v>
      </c>
      <c r="AC195" s="32" t="s">
        <v>295</v>
      </c>
      <c r="AD195" s="32" t="s">
        <v>33</v>
      </c>
      <c r="AE195" s="32">
        <v>44620</v>
      </c>
    </row>
    <row r="196" spans="1:31" s="23" customFormat="1" x14ac:dyDescent="0.25">
      <c r="A196" s="84"/>
      <c r="B196" s="70"/>
      <c r="C196" s="32" t="s">
        <v>298</v>
      </c>
      <c r="D196" s="70"/>
      <c r="E196" s="71"/>
      <c r="F196" s="72"/>
      <c r="G196" s="69"/>
      <c r="H196" s="70"/>
      <c r="I196" s="70"/>
      <c r="J196" s="70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38"/>
      <c r="X196" s="69"/>
      <c r="Y196" s="69"/>
      <c r="Z196" s="69"/>
      <c r="AA196" s="69"/>
      <c r="AB196" s="32" t="s">
        <v>297</v>
      </c>
      <c r="AC196" s="32" t="s">
        <v>295</v>
      </c>
      <c r="AD196" s="32" t="s">
        <v>33</v>
      </c>
      <c r="AE196" s="32">
        <v>44620</v>
      </c>
    </row>
    <row r="197" spans="1:31" s="23" customFormat="1" x14ac:dyDescent="0.25">
      <c r="A197" s="62"/>
      <c r="B197" s="60"/>
      <c r="C197" s="37" t="s">
        <v>300</v>
      </c>
      <c r="D197" s="70"/>
      <c r="E197" s="71"/>
      <c r="F197" s="72"/>
      <c r="G197" s="69"/>
      <c r="H197" s="70"/>
      <c r="I197" s="60"/>
      <c r="J197" s="60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39"/>
      <c r="X197" s="68"/>
      <c r="Y197" s="68"/>
      <c r="Z197" s="68"/>
      <c r="AA197" s="68"/>
      <c r="AB197" s="32" t="s">
        <v>301</v>
      </c>
      <c r="AC197" s="32" t="s">
        <v>302</v>
      </c>
      <c r="AD197" s="32" t="s">
        <v>299</v>
      </c>
      <c r="AE197" s="32">
        <v>48189</v>
      </c>
    </row>
    <row r="198" spans="1:31" s="23" customFormat="1" ht="60" x14ac:dyDescent="0.25">
      <c r="A198" s="59">
        <v>118</v>
      </c>
      <c r="B198" s="59" t="s">
        <v>27</v>
      </c>
      <c r="C198" s="5" t="s">
        <v>346</v>
      </c>
      <c r="D198" s="59" t="s">
        <v>28</v>
      </c>
      <c r="E198" s="63">
        <v>1</v>
      </c>
      <c r="F198" s="65">
        <v>7.2919999999999998</v>
      </c>
      <c r="G198" s="67">
        <f t="shared" si="17"/>
        <v>4.0576635614856501E-3</v>
      </c>
      <c r="H198" s="59" t="s">
        <v>374</v>
      </c>
      <c r="I198" s="59" t="s">
        <v>46</v>
      </c>
      <c r="J198" s="59" t="s">
        <v>47</v>
      </c>
      <c r="K198" s="67">
        <f>L198+M198</f>
        <v>4.0576635614856501E-3</v>
      </c>
      <c r="L198" s="67">
        <f>G198*0.32305</f>
        <v>1.3108282135379393E-3</v>
      </c>
      <c r="M198" s="67">
        <f>G198*0.67695</f>
        <v>2.746835347947711E-3</v>
      </c>
      <c r="N198" s="67">
        <v>0</v>
      </c>
      <c r="O198" s="67">
        <v>0</v>
      </c>
      <c r="P198" s="67">
        <v>0</v>
      </c>
      <c r="Q198" s="67">
        <v>0</v>
      </c>
      <c r="R198" s="67">
        <v>0</v>
      </c>
      <c r="S198" s="67">
        <v>0</v>
      </c>
      <c r="T198" s="67">
        <v>0</v>
      </c>
      <c r="U198" s="67">
        <v>0</v>
      </c>
      <c r="V198" s="67">
        <v>0</v>
      </c>
      <c r="W198" s="40"/>
      <c r="X198" s="67">
        <v>0</v>
      </c>
      <c r="Y198" s="67">
        <v>0</v>
      </c>
      <c r="Z198" s="67">
        <v>0</v>
      </c>
      <c r="AA198" s="67">
        <v>0</v>
      </c>
      <c r="AB198" s="32" t="s">
        <v>348</v>
      </c>
      <c r="AC198" s="32" t="s">
        <v>121</v>
      </c>
      <c r="AD198" s="32" t="s">
        <v>33</v>
      </c>
      <c r="AE198" s="32">
        <v>44644</v>
      </c>
    </row>
    <row r="199" spans="1:31" s="23" customFormat="1" x14ac:dyDescent="0.25">
      <c r="A199" s="70"/>
      <c r="B199" s="70"/>
      <c r="C199" s="32" t="s">
        <v>294</v>
      </c>
      <c r="D199" s="70"/>
      <c r="E199" s="71"/>
      <c r="F199" s="72"/>
      <c r="G199" s="69"/>
      <c r="H199" s="70"/>
      <c r="I199" s="70"/>
      <c r="J199" s="70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38"/>
      <c r="X199" s="69"/>
      <c r="Y199" s="69"/>
      <c r="Z199" s="69"/>
      <c r="AA199" s="69"/>
      <c r="AB199" s="32" t="s">
        <v>647</v>
      </c>
      <c r="AC199" s="32" t="s">
        <v>295</v>
      </c>
      <c r="AD199" s="32" t="s">
        <v>33</v>
      </c>
      <c r="AE199" s="32">
        <v>44620</v>
      </c>
    </row>
    <row r="200" spans="1:31" s="23" customFormat="1" x14ac:dyDescent="0.25">
      <c r="A200" s="70"/>
      <c r="B200" s="70"/>
      <c r="C200" s="32" t="s">
        <v>296</v>
      </c>
      <c r="D200" s="70"/>
      <c r="E200" s="71"/>
      <c r="F200" s="72"/>
      <c r="G200" s="69"/>
      <c r="H200" s="70"/>
      <c r="I200" s="70"/>
      <c r="J200" s="70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38"/>
      <c r="X200" s="69"/>
      <c r="Y200" s="69"/>
      <c r="Z200" s="69"/>
      <c r="AA200" s="69"/>
      <c r="AB200" s="32" t="s">
        <v>297</v>
      </c>
      <c r="AC200" s="32" t="s">
        <v>295</v>
      </c>
      <c r="AD200" s="32" t="s">
        <v>33</v>
      </c>
      <c r="AE200" s="32">
        <v>44620</v>
      </c>
    </row>
    <row r="201" spans="1:31" s="23" customFormat="1" x14ac:dyDescent="0.25">
      <c r="A201" s="70"/>
      <c r="B201" s="70"/>
      <c r="C201" s="32" t="s">
        <v>298</v>
      </c>
      <c r="D201" s="70"/>
      <c r="E201" s="71"/>
      <c r="F201" s="72"/>
      <c r="G201" s="69"/>
      <c r="H201" s="70"/>
      <c r="I201" s="70"/>
      <c r="J201" s="70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38"/>
      <c r="X201" s="69"/>
      <c r="Y201" s="69"/>
      <c r="Z201" s="69"/>
      <c r="AA201" s="69"/>
      <c r="AB201" s="32" t="s">
        <v>297</v>
      </c>
      <c r="AC201" s="32" t="s">
        <v>295</v>
      </c>
      <c r="AD201" s="32" t="s">
        <v>33</v>
      </c>
      <c r="AE201" s="32">
        <v>44620</v>
      </c>
    </row>
    <row r="202" spans="1:31" s="23" customFormat="1" x14ac:dyDescent="0.25">
      <c r="A202" s="60"/>
      <c r="B202" s="60"/>
      <c r="C202" s="32" t="s">
        <v>300</v>
      </c>
      <c r="D202" s="70"/>
      <c r="E202" s="71"/>
      <c r="F202" s="66"/>
      <c r="G202" s="68"/>
      <c r="H202" s="60"/>
      <c r="I202" s="60"/>
      <c r="J202" s="60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39"/>
      <c r="X202" s="68"/>
      <c r="Y202" s="68"/>
      <c r="Z202" s="68"/>
      <c r="AA202" s="68"/>
      <c r="AB202" s="32" t="s">
        <v>301</v>
      </c>
      <c r="AC202" s="32" t="s">
        <v>302</v>
      </c>
      <c r="AD202" s="32" t="s">
        <v>299</v>
      </c>
      <c r="AE202" s="32">
        <v>48189</v>
      </c>
    </row>
    <row r="203" spans="1:31" s="23" customFormat="1" ht="30" x14ac:dyDescent="0.25">
      <c r="A203" s="59" t="s">
        <v>375</v>
      </c>
      <c r="B203" s="59" t="s">
        <v>27</v>
      </c>
      <c r="C203" s="5" t="s">
        <v>674</v>
      </c>
      <c r="D203" s="59" t="s">
        <v>28</v>
      </c>
      <c r="E203" s="63">
        <v>0.5</v>
      </c>
      <c r="F203" s="65">
        <f>E203*16.1933</f>
        <v>8.0966500000000003</v>
      </c>
      <c r="G203" s="67">
        <f t="shared" si="17"/>
        <v>4.5054143822137677E-3</v>
      </c>
      <c r="H203" s="59" t="s">
        <v>376</v>
      </c>
      <c r="I203" s="59" t="s">
        <v>46</v>
      </c>
      <c r="J203" s="59" t="s">
        <v>47</v>
      </c>
      <c r="K203" s="67">
        <f>L203+M203</f>
        <v>4.5054143822137677E-3</v>
      </c>
      <c r="L203" s="67">
        <f>G203*0.32305</f>
        <v>1.4554741161741578E-3</v>
      </c>
      <c r="M203" s="67">
        <f>G203*0.67695</f>
        <v>3.0499402660396102E-3</v>
      </c>
      <c r="N203" s="67">
        <v>0</v>
      </c>
      <c r="O203" s="67">
        <v>0</v>
      </c>
      <c r="P203" s="67">
        <v>0</v>
      </c>
      <c r="Q203" s="67">
        <v>0</v>
      </c>
      <c r="R203" s="67">
        <v>0</v>
      </c>
      <c r="S203" s="67">
        <v>0</v>
      </c>
      <c r="T203" s="67">
        <v>0</v>
      </c>
      <c r="U203" s="67">
        <v>0</v>
      </c>
      <c r="V203" s="67">
        <v>0</v>
      </c>
      <c r="W203" s="40"/>
      <c r="X203" s="67">
        <v>0</v>
      </c>
      <c r="Y203" s="67">
        <v>0</v>
      </c>
      <c r="Z203" s="67">
        <v>0</v>
      </c>
      <c r="AA203" s="67">
        <v>0</v>
      </c>
      <c r="AB203" s="32" t="s">
        <v>377</v>
      </c>
      <c r="AC203" s="32" t="s">
        <v>115</v>
      </c>
      <c r="AD203" s="32" t="s">
        <v>33</v>
      </c>
      <c r="AE203" s="32">
        <v>44657</v>
      </c>
    </row>
    <row r="204" spans="1:31" s="23" customFormat="1" x14ac:dyDescent="0.25">
      <c r="A204" s="70"/>
      <c r="B204" s="70"/>
      <c r="C204" s="32" t="s">
        <v>294</v>
      </c>
      <c r="D204" s="70"/>
      <c r="E204" s="71"/>
      <c r="F204" s="72"/>
      <c r="G204" s="69"/>
      <c r="H204" s="70"/>
      <c r="I204" s="70"/>
      <c r="J204" s="70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38"/>
      <c r="X204" s="69"/>
      <c r="Y204" s="69"/>
      <c r="Z204" s="69"/>
      <c r="AA204" s="69"/>
      <c r="AB204" s="32" t="s">
        <v>647</v>
      </c>
      <c r="AC204" s="32" t="s">
        <v>295</v>
      </c>
      <c r="AD204" s="32" t="s">
        <v>33</v>
      </c>
      <c r="AE204" s="32">
        <v>44620</v>
      </c>
    </row>
    <row r="205" spans="1:31" s="23" customFormat="1" x14ac:dyDescent="0.25">
      <c r="A205" s="70"/>
      <c r="B205" s="70"/>
      <c r="C205" s="32" t="s">
        <v>296</v>
      </c>
      <c r="D205" s="70"/>
      <c r="E205" s="71"/>
      <c r="F205" s="72"/>
      <c r="G205" s="69"/>
      <c r="H205" s="70"/>
      <c r="I205" s="70"/>
      <c r="J205" s="70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38"/>
      <c r="X205" s="69"/>
      <c r="Y205" s="69"/>
      <c r="Z205" s="69"/>
      <c r="AA205" s="69"/>
      <c r="AB205" s="32" t="s">
        <v>297</v>
      </c>
      <c r="AC205" s="32" t="s">
        <v>295</v>
      </c>
      <c r="AD205" s="32" t="s">
        <v>33</v>
      </c>
      <c r="AE205" s="32">
        <v>44620</v>
      </c>
    </row>
    <row r="206" spans="1:31" s="23" customFormat="1" x14ac:dyDescent="0.25">
      <c r="A206" s="70"/>
      <c r="B206" s="70"/>
      <c r="C206" s="32" t="s">
        <v>298</v>
      </c>
      <c r="D206" s="70"/>
      <c r="E206" s="71"/>
      <c r="F206" s="72"/>
      <c r="G206" s="69"/>
      <c r="H206" s="70"/>
      <c r="I206" s="70"/>
      <c r="J206" s="70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38"/>
      <c r="X206" s="69"/>
      <c r="Y206" s="69"/>
      <c r="Z206" s="69"/>
      <c r="AA206" s="69"/>
      <c r="AB206" s="32" t="s">
        <v>297</v>
      </c>
      <c r="AC206" s="32" t="s">
        <v>295</v>
      </c>
      <c r="AD206" s="32" t="s">
        <v>33</v>
      </c>
      <c r="AE206" s="32">
        <v>44620</v>
      </c>
    </row>
    <row r="207" spans="1:31" s="23" customFormat="1" x14ac:dyDescent="0.25">
      <c r="A207" s="60"/>
      <c r="B207" s="60"/>
      <c r="C207" s="32" t="s">
        <v>300</v>
      </c>
      <c r="D207" s="60"/>
      <c r="E207" s="64"/>
      <c r="F207" s="66"/>
      <c r="G207" s="68"/>
      <c r="H207" s="60"/>
      <c r="I207" s="60"/>
      <c r="J207" s="60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39"/>
      <c r="X207" s="68"/>
      <c r="Y207" s="68"/>
      <c r="Z207" s="68"/>
      <c r="AA207" s="68"/>
      <c r="AB207" s="32" t="s">
        <v>301</v>
      </c>
      <c r="AC207" s="32" t="s">
        <v>302</v>
      </c>
      <c r="AD207" s="32" t="s">
        <v>299</v>
      </c>
      <c r="AE207" s="32">
        <v>48189</v>
      </c>
    </row>
    <row r="208" spans="1:31" s="23" customFormat="1" ht="30" x14ac:dyDescent="0.25">
      <c r="A208" s="59" t="s">
        <v>375</v>
      </c>
      <c r="B208" s="59" t="s">
        <v>27</v>
      </c>
      <c r="C208" s="5" t="s">
        <v>675</v>
      </c>
      <c r="D208" s="59" t="s">
        <v>28</v>
      </c>
      <c r="E208" s="63">
        <v>0.5</v>
      </c>
      <c r="F208" s="65">
        <f>E208*16.1933</f>
        <v>8.0966500000000003</v>
      </c>
      <c r="G208" s="67">
        <f t="shared" ref="G208" si="29">F208/1797.0933</f>
        <v>4.5054143822137677E-3</v>
      </c>
      <c r="H208" s="59" t="s">
        <v>376</v>
      </c>
      <c r="I208" s="59" t="s">
        <v>46</v>
      </c>
      <c r="J208" s="59" t="s">
        <v>47</v>
      </c>
      <c r="K208" s="67">
        <f>L208+M208</f>
        <v>4.5054143822137677E-3</v>
      </c>
      <c r="L208" s="67">
        <f>G208*0.32305</f>
        <v>1.4554741161741578E-3</v>
      </c>
      <c r="M208" s="67">
        <f>G208*0.67695</f>
        <v>3.0499402660396102E-3</v>
      </c>
      <c r="N208" s="67">
        <v>0</v>
      </c>
      <c r="O208" s="67">
        <v>0</v>
      </c>
      <c r="P208" s="67">
        <v>0</v>
      </c>
      <c r="Q208" s="67">
        <v>0</v>
      </c>
      <c r="R208" s="67">
        <v>0</v>
      </c>
      <c r="S208" s="67">
        <v>0</v>
      </c>
      <c r="T208" s="67">
        <v>0</v>
      </c>
      <c r="U208" s="67">
        <v>0</v>
      </c>
      <c r="V208" s="67">
        <v>0</v>
      </c>
      <c r="W208" s="40"/>
      <c r="X208" s="67">
        <v>0</v>
      </c>
      <c r="Y208" s="67">
        <v>0</v>
      </c>
      <c r="Z208" s="67">
        <v>0</v>
      </c>
      <c r="AA208" s="67">
        <v>0</v>
      </c>
      <c r="AB208" s="32" t="s">
        <v>377</v>
      </c>
      <c r="AC208" s="32" t="s">
        <v>115</v>
      </c>
      <c r="AD208" s="32" t="s">
        <v>33</v>
      </c>
      <c r="AE208" s="32">
        <v>44657</v>
      </c>
    </row>
    <row r="209" spans="1:31" s="23" customFormat="1" x14ac:dyDescent="0.25">
      <c r="A209" s="70"/>
      <c r="B209" s="70"/>
      <c r="C209" s="32" t="s">
        <v>294</v>
      </c>
      <c r="D209" s="70"/>
      <c r="E209" s="71"/>
      <c r="F209" s="72"/>
      <c r="G209" s="69"/>
      <c r="H209" s="70"/>
      <c r="I209" s="70"/>
      <c r="J209" s="70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38"/>
      <c r="X209" s="69"/>
      <c r="Y209" s="69"/>
      <c r="Z209" s="69"/>
      <c r="AA209" s="69"/>
      <c r="AB209" s="32" t="s">
        <v>647</v>
      </c>
      <c r="AC209" s="32" t="s">
        <v>295</v>
      </c>
      <c r="AD209" s="32" t="s">
        <v>33</v>
      </c>
      <c r="AE209" s="32">
        <v>44620</v>
      </c>
    </row>
    <row r="210" spans="1:31" s="23" customFormat="1" x14ac:dyDescent="0.25">
      <c r="A210" s="70"/>
      <c r="B210" s="70"/>
      <c r="C210" s="32" t="s">
        <v>296</v>
      </c>
      <c r="D210" s="70"/>
      <c r="E210" s="71"/>
      <c r="F210" s="72"/>
      <c r="G210" s="69"/>
      <c r="H210" s="70"/>
      <c r="I210" s="70"/>
      <c r="J210" s="70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38"/>
      <c r="X210" s="69"/>
      <c r="Y210" s="69"/>
      <c r="Z210" s="69"/>
      <c r="AA210" s="69"/>
      <c r="AB210" s="32" t="s">
        <v>297</v>
      </c>
      <c r="AC210" s="32" t="s">
        <v>295</v>
      </c>
      <c r="AD210" s="32" t="s">
        <v>33</v>
      </c>
      <c r="AE210" s="32">
        <v>44620</v>
      </c>
    </row>
    <row r="211" spans="1:31" s="23" customFormat="1" x14ac:dyDescent="0.25">
      <c r="A211" s="70"/>
      <c r="B211" s="70"/>
      <c r="C211" s="32" t="s">
        <v>298</v>
      </c>
      <c r="D211" s="70"/>
      <c r="E211" s="71"/>
      <c r="F211" s="72"/>
      <c r="G211" s="69"/>
      <c r="H211" s="70"/>
      <c r="I211" s="70"/>
      <c r="J211" s="70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38"/>
      <c r="X211" s="69"/>
      <c r="Y211" s="69"/>
      <c r="Z211" s="69"/>
      <c r="AA211" s="69"/>
      <c r="AB211" s="32" t="s">
        <v>297</v>
      </c>
      <c r="AC211" s="32" t="s">
        <v>295</v>
      </c>
      <c r="AD211" s="32" t="s">
        <v>33</v>
      </c>
      <c r="AE211" s="32">
        <v>44620</v>
      </c>
    </row>
    <row r="212" spans="1:31" s="23" customFormat="1" x14ac:dyDescent="0.25">
      <c r="A212" s="60"/>
      <c r="B212" s="60"/>
      <c r="C212" s="32" t="s">
        <v>300</v>
      </c>
      <c r="D212" s="60"/>
      <c r="E212" s="64"/>
      <c r="F212" s="66"/>
      <c r="G212" s="68"/>
      <c r="H212" s="60"/>
      <c r="I212" s="60"/>
      <c r="J212" s="60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39"/>
      <c r="X212" s="68"/>
      <c r="Y212" s="68"/>
      <c r="Z212" s="68"/>
      <c r="AA212" s="68"/>
      <c r="AB212" s="32" t="s">
        <v>301</v>
      </c>
      <c r="AC212" s="32" t="s">
        <v>302</v>
      </c>
      <c r="AD212" s="32" t="s">
        <v>299</v>
      </c>
      <c r="AE212" s="32">
        <v>48189</v>
      </c>
    </row>
    <row r="213" spans="1:31" s="23" customFormat="1" ht="30" x14ac:dyDescent="0.25">
      <c r="A213" s="59" t="s">
        <v>378</v>
      </c>
      <c r="B213" s="61" t="s">
        <v>218</v>
      </c>
      <c r="C213" s="5" t="s">
        <v>674</v>
      </c>
      <c r="D213" s="59" t="s">
        <v>28</v>
      </c>
      <c r="E213" s="63">
        <v>0.5</v>
      </c>
      <c r="F213" s="65">
        <f>E213*1.6135</f>
        <v>0.80674999999999997</v>
      </c>
      <c r="G213" s="67">
        <f t="shared" ref="G213" si="30">F213/1797.0933</f>
        <v>4.4891937441422769E-4</v>
      </c>
      <c r="H213" s="59" t="s">
        <v>376</v>
      </c>
      <c r="I213" s="59" t="s">
        <v>46</v>
      </c>
      <c r="J213" s="59" t="s">
        <v>47</v>
      </c>
      <c r="K213" s="67">
        <f>L213+M213</f>
        <v>3.9031509142986619E-4</v>
      </c>
      <c r="L213" s="67">
        <f>G213*0.28087747</f>
        <v>1.2609133811945103E-4</v>
      </c>
      <c r="M213" s="67">
        <f>G213*0.5885773</f>
        <v>2.6422375331041519E-4</v>
      </c>
      <c r="N213" s="67">
        <v>0</v>
      </c>
      <c r="O213" s="67">
        <v>0</v>
      </c>
      <c r="P213" s="67">
        <v>0</v>
      </c>
      <c r="Q213" s="67">
        <v>0</v>
      </c>
      <c r="R213" s="67">
        <v>0</v>
      </c>
      <c r="S213" s="67">
        <v>0</v>
      </c>
      <c r="T213" s="67">
        <v>0</v>
      </c>
      <c r="U213" s="67">
        <v>0</v>
      </c>
      <c r="V213" s="67">
        <v>0</v>
      </c>
      <c r="W213" s="67">
        <v>0</v>
      </c>
      <c r="X213" s="67">
        <v>0</v>
      </c>
      <c r="Y213" s="67">
        <v>0</v>
      </c>
      <c r="Z213" s="67">
        <v>0</v>
      </c>
      <c r="AA213" s="67">
        <v>0</v>
      </c>
      <c r="AB213" s="32" t="s">
        <v>377</v>
      </c>
      <c r="AC213" s="32" t="s">
        <v>115</v>
      </c>
      <c r="AD213" s="32" t="s">
        <v>33</v>
      </c>
      <c r="AE213" s="32">
        <v>44657</v>
      </c>
    </row>
    <row r="214" spans="1:31" s="23" customFormat="1" x14ac:dyDescent="0.25">
      <c r="A214" s="70"/>
      <c r="B214" s="84"/>
      <c r="C214" s="32" t="s">
        <v>294</v>
      </c>
      <c r="D214" s="70"/>
      <c r="E214" s="71"/>
      <c r="F214" s="72"/>
      <c r="G214" s="69"/>
      <c r="H214" s="70"/>
      <c r="I214" s="70"/>
      <c r="J214" s="70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32" t="s">
        <v>647</v>
      </c>
      <c r="AC214" s="32" t="s">
        <v>295</v>
      </c>
      <c r="AD214" s="32" t="s">
        <v>33</v>
      </c>
      <c r="AE214" s="32">
        <v>44620</v>
      </c>
    </row>
    <row r="215" spans="1:31" s="23" customFormat="1" x14ac:dyDescent="0.25">
      <c r="A215" s="70"/>
      <c r="B215" s="84"/>
      <c r="C215" s="32" t="s">
        <v>296</v>
      </c>
      <c r="D215" s="70"/>
      <c r="E215" s="71"/>
      <c r="F215" s="72"/>
      <c r="G215" s="69"/>
      <c r="H215" s="70"/>
      <c r="I215" s="70"/>
      <c r="J215" s="70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32" t="s">
        <v>297</v>
      </c>
      <c r="AC215" s="32" t="s">
        <v>295</v>
      </c>
      <c r="AD215" s="32" t="s">
        <v>33</v>
      </c>
      <c r="AE215" s="32">
        <v>44620</v>
      </c>
    </row>
    <row r="216" spans="1:31" s="23" customFormat="1" x14ac:dyDescent="0.25">
      <c r="A216" s="70"/>
      <c r="B216" s="84"/>
      <c r="C216" s="32" t="s">
        <v>298</v>
      </c>
      <c r="D216" s="70"/>
      <c r="E216" s="71"/>
      <c r="F216" s="72"/>
      <c r="G216" s="69"/>
      <c r="H216" s="70"/>
      <c r="I216" s="70"/>
      <c r="J216" s="70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32" t="s">
        <v>297</v>
      </c>
      <c r="AC216" s="32" t="s">
        <v>295</v>
      </c>
      <c r="AD216" s="32" t="s">
        <v>33</v>
      </c>
      <c r="AE216" s="32">
        <v>44620</v>
      </c>
    </row>
    <row r="217" spans="1:31" s="23" customFormat="1" x14ac:dyDescent="0.25">
      <c r="A217" s="70"/>
      <c r="B217" s="84"/>
      <c r="C217" s="59" t="s">
        <v>300</v>
      </c>
      <c r="D217" s="70"/>
      <c r="E217" s="71"/>
      <c r="F217" s="72"/>
      <c r="G217" s="69"/>
      <c r="H217" s="70"/>
      <c r="I217" s="70"/>
      <c r="J217" s="70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59" t="s">
        <v>301</v>
      </c>
      <c r="AC217" s="59" t="s">
        <v>302</v>
      </c>
      <c r="AD217" s="59" t="s">
        <v>299</v>
      </c>
      <c r="AE217" s="59">
        <v>48189</v>
      </c>
    </row>
    <row r="218" spans="1:31" s="23" customFormat="1" x14ac:dyDescent="0.25">
      <c r="A218" s="60"/>
      <c r="B218" s="62"/>
      <c r="C218" s="60"/>
      <c r="D218" s="60"/>
      <c r="E218" s="64"/>
      <c r="F218" s="66"/>
      <c r="G218" s="68"/>
      <c r="H218" s="60"/>
      <c r="I218" s="60"/>
      <c r="J218" s="60"/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f>G213*0.05</f>
        <v>2.2445968720711387E-5</v>
      </c>
      <c r="X218" s="3">
        <f>G213*0.0305449</f>
        <v>1.3712197399545144E-5</v>
      </c>
      <c r="Y218" s="3">
        <f>G213*0.05</f>
        <v>2.2445968720711387E-5</v>
      </c>
      <c r="Z218" s="3">
        <v>0</v>
      </c>
      <c r="AA218" s="3">
        <v>0</v>
      </c>
      <c r="AB218" s="60"/>
      <c r="AC218" s="60"/>
      <c r="AD218" s="60"/>
      <c r="AE218" s="60"/>
    </row>
    <row r="219" spans="1:31" s="23" customFormat="1" ht="30" x14ac:dyDescent="0.25">
      <c r="A219" s="59" t="s">
        <v>378</v>
      </c>
      <c r="B219" s="61" t="s">
        <v>218</v>
      </c>
      <c r="C219" s="5" t="s">
        <v>675</v>
      </c>
      <c r="D219" s="59" t="s">
        <v>28</v>
      </c>
      <c r="E219" s="63">
        <v>0.5</v>
      </c>
      <c r="F219" s="65">
        <f>E219*1.6135</f>
        <v>0.80674999999999997</v>
      </c>
      <c r="G219" s="67">
        <f t="shared" ref="G219" si="31">F219/1797.0933</f>
        <v>4.4891937441422769E-4</v>
      </c>
      <c r="H219" s="59" t="s">
        <v>376</v>
      </c>
      <c r="I219" s="59" t="s">
        <v>46</v>
      </c>
      <c r="J219" s="59" t="s">
        <v>47</v>
      </c>
      <c r="K219" s="67">
        <f>L219+M219</f>
        <v>3.903152395732598E-4</v>
      </c>
      <c r="L219" s="67">
        <f>G219*0.28087747</f>
        <v>1.2609133811945103E-4</v>
      </c>
      <c r="M219" s="67">
        <f>G219*0.58857763</f>
        <v>2.6422390145380874E-4</v>
      </c>
      <c r="N219" s="67">
        <v>0</v>
      </c>
      <c r="O219" s="67">
        <v>0</v>
      </c>
      <c r="P219" s="67">
        <v>0</v>
      </c>
      <c r="Q219" s="67">
        <v>0</v>
      </c>
      <c r="R219" s="67">
        <v>0</v>
      </c>
      <c r="S219" s="67">
        <v>0</v>
      </c>
      <c r="T219" s="67">
        <v>0</v>
      </c>
      <c r="U219" s="67">
        <v>0</v>
      </c>
      <c r="V219" s="67">
        <v>0</v>
      </c>
      <c r="W219" s="67">
        <v>0</v>
      </c>
      <c r="X219" s="67">
        <v>0</v>
      </c>
      <c r="Y219" s="67">
        <v>0</v>
      </c>
      <c r="Z219" s="67">
        <v>0</v>
      </c>
      <c r="AA219" s="67">
        <v>0</v>
      </c>
      <c r="AB219" s="32" t="s">
        <v>377</v>
      </c>
      <c r="AC219" s="32" t="s">
        <v>115</v>
      </c>
      <c r="AD219" s="32" t="s">
        <v>33</v>
      </c>
      <c r="AE219" s="32">
        <v>44657</v>
      </c>
    </row>
    <row r="220" spans="1:31" s="23" customFormat="1" x14ac:dyDescent="0.25">
      <c r="A220" s="70"/>
      <c r="B220" s="84"/>
      <c r="C220" s="32" t="s">
        <v>294</v>
      </c>
      <c r="D220" s="70"/>
      <c r="E220" s="71"/>
      <c r="F220" s="72"/>
      <c r="G220" s="69"/>
      <c r="H220" s="70"/>
      <c r="I220" s="70"/>
      <c r="J220" s="70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32" t="s">
        <v>647</v>
      </c>
      <c r="AC220" s="32" t="s">
        <v>295</v>
      </c>
      <c r="AD220" s="32" t="s">
        <v>33</v>
      </c>
      <c r="AE220" s="32">
        <v>44620</v>
      </c>
    </row>
    <row r="221" spans="1:31" s="23" customFormat="1" x14ac:dyDescent="0.25">
      <c r="A221" s="70"/>
      <c r="B221" s="84"/>
      <c r="C221" s="32" t="s">
        <v>296</v>
      </c>
      <c r="D221" s="70"/>
      <c r="E221" s="71"/>
      <c r="F221" s="72"/>
      <c r="G221" s="69"/>
      <c r="H221" s="70"/>
      <c r="I221" s="70"/>
      <c r="J221" s="70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32" t="s">
        <v>297</v>
      </c>
      <c r="AC221" s="32" t="s">
        <v>295</v>
      </c>
      <c r="AD221" s="32" t="s">
        <v>33</v>
      </c>
      <c r="AE221" s="32">
        <v>44620</v>
      </c>
    </row>
    <row r="222" spans="1:31" s="23" customFormat="1" x14ac:dyDescent="0.25">
      <c r="A222" s="70"/>
      <c r="B222" s="84"/>
      <c r="C222" s="32" t="s">
        <v>298</v>
      </c>
      <c r="D222" s="70"/>
      <c r="E222" s="71"/>
      <c r="F222" s="72"/>
      <c r="G222" s="69"/>
      <c r="H222" s="70"/>
      <c r="I222" s="70"/>
      <c r="J222" s="70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32" t="s">
        <v>297</v>
      </c>
      <c r="AC222" s="32" t="s">
        <v>295</v>
      </c>
      <c r="AD222" s="32" t="s">
        <v>33</v>
      </c>
      <c r="AE222" s="32">
        <v>44620</v>
      </c>
    </row>
    <row r="223" spans="1:31" s="23" customFormat="1" x14ac:dyDescent="0.25">
      <c r="A223" s="70"/>
      <c r="B223" s="84"/>
      <c r="C223" s="59" t="s">
        <v>300</v>
      </c>
      <c r="D223" s="70"/>
      <c r="E223" s="71"/>
      <c r="F223" s="72"/>
      <c r="G223" s="69"/>
      <c r="H223" s="70"/>
      <c r="I223" s="70"/>
      <c r="J223" s="70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59" t="s">
        <v>301</v>
      </c>
      <c r="AC223" s="59" t="s">
        <v>302</v>
      </c>
      <c r="AD223" s="59" t="s">
        <v>299</v>
      </c>
      <c r="AE223" s="59">
        <v>48189</v>
      </c>
    </row>
    <row r="224" spans="1:31" s="23" customFormat="1" x14ac:dyDescent="0.25">
      <c r="A224" s="60"/>
      <c r="B224" s="62"/>
      <c r="C224" s="60"/>
      <c r="D224" s="60"/>
      <c r="E224" s="64"/>
      <c r="F224" s="66"/>
      <c r="G224" s="68"/>
      <c r="H224" s="60"/>
      <c r="I224" s="60"/>
      <c r="J224" s="60"/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f>G219*0.05</f>
        <v>2.2445968720711387E-5</v>
      </c>
      <c r="X224" s="3">
        <f>G219*0.0305449</f>
        <v>1.3712197399545144E-5</v>
      </c>
      <c r="Y224" s="3">
        <f>G219*0.05</f>
        <v>2.2445968720711387E-5</v>
      </c>
      <c r="Z224" s="3">
        <v>0</v>
      </c>
      <c r="AA224" s="3">
        <v>0</v>
      </c>
      <c r="AB224" s="60"/>
      <c r="AC224" s="60"/>
      <c r="AD224" s="60"/>
      <c r="AE224" s="60"/>
    </row>
    <row r="225" spans="1:31" s="23" customFormat="1" ht="30" x14ac:dyDescent="0.25">
      <c r="A225" s="59">
        <v>120</v>
      </c>
      <c r="B225" s="61" t="s">
        <v>218</v>
      </c>
      <c r="C225" s="5" t="s">
        <v>667</v>
      </c>
      <c r="D225" s="59" t="s">
        <v>28</v>
      </c>
      <c r="E225" s="63">
        <v>1</v>
      </c>
      <c r="F225" s="65">
        <v>2.1608999999999998</v>
      </c>
      <c r="G225" s="67">
        <f t="shared" si="17"/>
        <v>1.2024417430080007E-3</v>
      </c>
      <c r="H225" s="59" t="s">
        <v>379</v>
      </c>
      <c r="I225" s="59" t="s">
        <v>46</v>
      </c>
      <c r="J225" s="59" t="s">
        <v>47</v>
      </c>
      <c r="K225" s="67">
        <f>L225+M225</f>
        <v>1.0454691059111954E-3</v>
      </c>
      <c r="L225" s="67">
        <f>G225*0.28087747</f>
        <v>3.3773879459847743E-4</v>
      </c>
      <c r="M225" s="67">
        <f>G225*0.58857763</f>
        <v>7.0773031131271806E-4</v>
      </c>
      <c r="N225" s="67">
        <v>0</v>
      </c>
      <c r="O225" s="67">
        <v>0</v>
      </c>
      <c r="P225" s="67">
        <v>0</v>
      </c>
      <c r="Q225" s="67">
        <v>0</v>
      </c>
      <c r="R225" s="67">
        <v>0</v>
      </c>
      <c r="S225" s="67">
        <v>0</v>
      </c>
      <c r="T225" s="67">
        <v>0</v>
      </c>
      <c r="U225" s="67">
        <v>0</v>
      </c>
      <c r="V225" s="67">
        <v>0</v>
      </c>
      <c r="W225" s="67">
        <v>0</v>
      </c>
      <c r="X225" s="67">
        <v>0</v>
      </c>
      <c r="Y225" s="67">
        <v>0</v>
      </c>
      <c r="Z225" s="67">
        <v>0</v>
      </c>
      <c r="AA225" s="67">
        <v>0</v>
      </c>
      <c r="AB225" s="32" t="s">
        <v>292</v>
      </c>
      <c r="AC225" s="32" t="s">
        <v>293</v>
      </c>
      <c r="AD225" s="32" t="s">
        <v>140</v>
      </c>
      <c r="AE225" s="32">
        <v>75201</v>
      </c>
    </row>
    <row r="226" spans="1:31" s="23" customFormat="1" x14ac:dyDescent="0.25">
      <c r="A226" s="70"/>
      <c r="B226" s="84"/>
      <c r="C226" s="32" t="s">
        <v>294</v>
      </c>
      <c r="D226" s="70"/>
      <c r="E226" s="71"/>
      <c r="F226" s="72"/>
      <c r="G226" s="69"/>
      <c r="H226" s="70"/>
      <c r="I226" s="70"/>
      <c r="J226" s="70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32" t="s">
        <v>647</v>
      </c>
      <c r="AC226" s="32" t="s">
        <v>295</v>
      </c>
      <c r="AD226" s="32" t="s">
        <v>33</v>
      </c>
      <c r="AE226" s="32">
        <v>44620</v>
      </c>
    </row>
    <row r="227" spans="1:31" s="23" customFormat="1" x14ac:dyDescent="0.25">
      <c r="A227" s="70"/>
      <c r="B227" s="84"/>
      <c r="C227" s="32" t="s">
        <v>296</v>
      </c>
      <c r="D227" s="70"/>
      <c r="E227" s="71"/>
      <c r="F227" s="72"/>
      <c r="G227" s="69"/>
      <c r="H227" s="70"/>
      <c r="I227" s="70"/>
      <c r="J227" s="70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32" t="s">
        <v>297</v>
      </c>
      <c r="AC227" s="32" t="s">
        <v>295</v>
      </c>
      <c r="AD227" s="32" t="s">
        <v>33</v>
      </c>
      <c r="AE227" s="32">
        <v>44620</v>
      </c>
    </row>
    <row r="228" spans="1:31" s="23" customFormat="1" x14ac:dyDescent="0.25">
      <c r="A228" s="70"/>
      <c r="B228" s="84"/>
      <c r="C228" s="32" t="s">
        <v>298</v>
      </c>
      <c r="D228" s="70"/>
      <c r="E228" s="71"/>
      <c r="F228" s="72"/>
      <c r="G228" s="69"/>
      <c r="H228" s="70"/>
      <c r="I228" s="70"/>
      <c r="J228" s="70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32" t="s">
        <v>297</v>
      </c>
      <c r="AC228" s="32" t="s">
        <v>295</v>
      </c>
      <c r="AD228" s="32" t="s">
        <v>33</v>
      </c>
      <c r="AE228" s="32">
        <v>44620</v>
      </c>
    </row>
    <row r="229" spans="1:31" s="23" customFormat="1" x14ac:dyDescent="0.25">
      <c r="A229" s="70"/>
      <c r="B229" s="84"/>
      <c r="C229" s="59" t="s">
        <v>300</v>
      </c>
      <c r="D229" s="70"/>
      <c r="E229" s="71"/>
      <c r="F229" s="72"/>
      <c r="G229" s="69"/>
      <c r="H229" s="70"/>
      <c r="I229" s="70"/>
      <c r="J229" s="70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59" t="s">
        <v>301</v>
      </c>
      <c r="AC229" s="59" t="s">
        <v>302</v>
      </c>
      <c r="AD229" s="59" t="s">
        <v>299</v>
      </c>
      <c r="AE229" s="59">
        <v>48189</v>
      </c>
    </row>
    <row r="230" spans="1:31" s="23" customFormat="1" x14ac:dyDescent="0.25">
      <c r="A230" s="60"/>
      <c r="B230" s="62"/>
      <c r="C230" s="60"/>
      <c r="D230" s="60"/>
      <c r="E230" s="64"/>
      <c r="F230" s="66"/>
      <c r="G230" s="68"/>
      <c r="H230" s="60"/>
      <c r="I230" s="60"/>
      <c r="J230" s="60"/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f>G225*0.05</f>
        <v>6.0122087150400033E-5</v>
      </c>
      <c r="W230" s="3">
        <v>0</v>
      </c>
      <c r="X230" s="3">
        <f>G225*0.0305449</f>
        <v>3.6728462796005082E-5</v>
      </c>
      <c r="Y230" s="3">
        <f>G225*0.05</f>
        <v>6.0122087150400033E-5</v>
      </c>
      <c r="Z230" s="3">
        <v>0</v>
      </c>
      <c r="AA230" s="39">
        <v>0</v>
      </c>
      <c r="AB230" s="60"/>
      <c r="AC230" s="60"/>
      <c r="AD230" s="60"/>
      <c r="AE230" s="60"/>
    </row>
    <row r="231" spans="1:31" s="23" customFormat="1" ht="30" x14ac:dyDescent="0.25">
      <c r="A231" s="59">
        <v>121</v>
      </c>
      <c r="B231" s="59" t="s">
        <v>27</v>
      </c>
      <c r="C231" s="5" t="s">
        <v>668</v>
      </c>
      <c r="D231" s="59" t="s">
        <v>28</v>
      </c>
      <c r="E231" s="63">
        <v>1</v>
      </c>
      <c r="F231" s="65">
        <v>5.3353000000000002</v>
      </c>
      <c r="G231" s="67">
        <f t="shared" si="17"/>
        <v>2.9688497530985175E-3</v>
      </c>
      <c r="H231" s="59" t="s">
        <v>380</v>
      </c>
      <c r="I231" s="59" t="s">
        <v>46</v>
      </c>
      <c r="J231" s="59" t="s">
        <v>47</v>
      </c>
      <c r="K231" s="67">
        <f>L231+M231</f>
        <v>2.9688497530985175E-3</v>
      </c>
      <c r="L231" s="67">
        <f>G231*0.32305</f>
        <v>9.5908691273847611E-4</v>
      </c>
      <c r="M231" s="67">
        <f>G231*0.67695</f>
        <v>2.0097628403600415E-3</v>
      </c>
      <c r="N231" s="67">
        <v>0</v>
      </c>
      <c r="O231" s="67">
        <v>0</v>
      </c>
      <c r="P231" s="67">
        <v>0</v>
      </c>
      <c r="Q231" s="67">
        <v>0</v>
      </c>
      <c r="R231" s="67">
        <v>0</v>
      </c>
      <c r="S231" s="67">
        <v>0</v>
      </c>
      <c r="T231" s="67">
        <v>0</v>
      </c>
      <c r="U231" s="67">
        <v>0</v>
      </c>
      <c r="V231" s="67">
        <v>0</v>
      </c>
      <c r="W231" s="67">
        <v>0</v>
      </c>
      <c r="X231" s="67">
        <v>0</v>
      </c>
      <c r="Y231" s="67">
        <v>0</v>
      </c>
      <c r="Z231" s="67">
        <v>0</v>
      </c>
      <c r="AA231" s="67">
        <v>0</v>
      </c>
      <c r="AB231" s="32" t="s">
        <v>288</v>
      </c>
      <c r="AC231" s="32" t="s">
        <v>222</v>
      </c>
      <c r="AD231" s="32" t="s">
        <v>33</v>
      </c>
      <c r="AE231" s="32">
        <v>44601</v>
      </c>
    </row>
    <row r="232" spans="1:31" s="23" customFormat="1" x14ac:dyDescent="0.25">
      <c r="A232" s="70"/>
      <c r="B232" s="70"/>
      <c r="C232" s="32" t="s">
        <v>294</v>
      </c>
      <c r="D232" s="70"/>
      <c r="E232" s="71"/>
      <c r="F232" s="72"/>
      <c r="G232" s="69"/>
      <c r="H232" s="70"/>
      <c r="I232" s="70"/>
      <c r="J232" s="70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32" t="s">
        <v>647</v>
      </c>
      <c r="AC232" s="32" t="s">
        <v>295</v>
      </c>
      <c r="AD232" s="32" t="s">
        <v>33</v>
      </c>
      <c r="AE232" s="32">
        <v>44620</v>
      </c>
    </row>
    <row r="233" spans="1:31" s="23" customFormat="1" x14ac:dyDescent="0.25">
      <c r="A233" s="70"/>
      <c r="B233" s="70"/>
      <c r="C233" s="32" t="s">
        <v>296</v>
      </c>
      <c r="D233" s="70"/>
      <c r="E233" s="71"/>
      <c r="F233" s="72"/>
      <c r="G233" s="69"/>
      <c r="H233" s="70"/>
      <c r="I233" s="70"/>
      <c r="J233" s="70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32" t="s">
        <v>297</v>
      </c>
      <c r="AC233" s="32" t="s">
        <v>295</v>
      </c>
      <c r="AD233" s="32" t="s">
        <v>33</v>
      </c>
      <c r="AE233" s="32">
        <v>44620</v>
      </c>
    </row>
    <row r="234" spans="1:31" s="23" customFormat="1" x14ac:dyDescent="0.25">
      <c r="A234" s="70"/>
      <c r="B234" s="70"/>
      <c r="C234" s="32" t="s">
        <v>298</v>
      </c>
      <c r="D234" s="70"/>
      <c r="E234" s="71"/>
      <c r="F234" s="72"/>
      <c r="G234" s="69"/>
      <c r="H234" s="70"/>
      <c r="I234" s="70"/>
      <c r="J234" s="70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32" t="s">
        <v>297</v>
      </c>
      <c r="AC234" s="32" t="s">
        <v>295</v>
      </c>
      <c r="AD234" s="32" t="s">
        <v>33</v>
      </c>
      <c r="AE234" s="32">
        <v>44620</v>
      </c>
    </row>
    <row r="235" spans="1:31" s="23" customFormat="1" x14ac:dyDescent="0.25">
      <c r="A235" s="60"/>
      <c r="B235" s="60"/>
      <c r="C235" s="32" t="s">
        <v>300</v>
      </c>
      <c r="D235" s="60"/>
      <c r="E235" s="64"/>
      <c r="F235" s="66"/>
      <c r="G235" s="68"/>
      <c r="H235" s="60"/>
      <c r="I235" s="60"/>
      <c r="J235" s="60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  <c r="AB235" s="32" t="s">
        <v>301</v>
      </c>
      <c r="AC235" s="32" t="s">
        <v>302</v>
      </c>
      <c r="AD235" s="32" t="s">
        <v>299</v>
      </c>
      <c r="AE235" s="32">
        <v>48189</v>
      </c>
    </row>
    <row r="236" spans="1:31" s="23" customFormat="1" ht="90" x14ac:dyDescent="0.25">
      <c r="A236" s="59">
        <v>122</v>
      </c>
      <c r="B236" s="59" t="s">
        <v>27</v>
      </c>
      <c r="C236" s="5" t="s">
        <v>381</v>
      </c>
      <c r="D236" s="59" t="s">
        <v>28</v>
      </c>
      <c r="E236" s="63">
        <v>1</v>
      </c>
      <c r="F236" s="65">
        <v>7.2145000000000001</v>
      </c>
      <c r="G236" s="67">
        <f t="shared" si="17"/>
        <v>4.0145383659267999E-3</v>
      </c>
      <c r="H236" s="59" t="s">
        <v>382</v>
      </c>
      <c r="I236" s="59" t="s">
        <v>46</v>
      </c>
      <c r="J236" s="59" t="s">
        <v>47</v>
      </c>
      <c r="K236" s="67">
        <f>L236+M236</f>
        <v>4.0145383659267999E-3</v>
      </c>
      <c r="L236" s="67">
        <f>G236*0.32305</f>
        <v>1.2968966191126527E-3</v>
      </c>
      <c r="M236" s="67">
        <f>G236*0.67695</f>
        <v>2.7176417468141472E-3</v>
      </c>
      <c r="N236" s="67">
        <v>0</v>
      </c>
      <c r="O236" s="67">
        <v>0</v>
      </c>
      <c r="P236" s="67">
        <v>0</v>
      </c>
      <c r="Q236" s="67">
        <v>0</v>
      </c>
      <c r="R236" s="67">
        <v>0</v>
      </c>
      <c r="S236" s="67">
        <v>0</v>
      </c>
      <c r="T236" s="67">
        <v>0</v>
      </c>
      <c r="U236" s="67">
        <v>0</v>
      </c>
      <c r="V236" s="67">
        <v>0</v>
      </c>
      <c r="W236" s="67">
        <v>0</v>
      </c>
      <c r="X236" s="67">
        <v>0</v>
      </c>
      <c r="Y236" s="67">
        <v>0</v>
      </c>
      <c r="Z236" s="67">
        <v>0</v>
      </c>
      <c r="AA236" s="67">
        <v>0</v>
      </c>
      <c r="AB236" s="32" t="s">
        <v>383</v>
      </c>
      <c r="AC236" s="32" t="s">
        <v>121</v>
      </c>
      <c r="AD236" s="32" t="s">
        <v>33</v>
      </c>
      <c r="AE236" s="32">
        <v>44644</v>
      </c>
    </row>
    <row r="237" spans="1:31" s="23" customFormat="1" x14ac:dyDescent="0.25">
      <c r="A237" s="70"/>
      <c r="B237" s="70"/>
      <c r="C237" s="32" t="s">
        <v>294</v>
      </c>
      <c r="D237" s="70"/>
      <c r="E237" s="71"/>
      <c r="F237" s="72"/>
      <c r="G237" s="69"/>
      <c r="H237" s="70"/>
      <c r="I237" s="70"/>
      <c r="J237" s="70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32" t="s">
        <v>647</v>
      </c>
      <c r="AC237" s="32" t="s">
        <v>295</v>
      </c>
      <c r="AD237" s="32" t="s">
        <v>33</v>
      </c>
      <c r="AE237" s="32">
        <v>44620</v>
      </c>
    </row>
    <row r="238" spans="1:31" s="23" customFormat="1" x14ac:dyDescent="0.25">
      <c r="A238" s="70"/>
      <c r="B238" s="70"/>
      <c r="C238" s="32" t="s">
        <v>296</v>
      </c>
      <c r="D238" s="70"/>
      <c r="E238" s="71"/>
      <c r="F238" s="72"/>
      <c r="G238" s="69"/>
      <c r="H238" s="70"/>
      <c r="I238" s="70"/>
      <c r="J238" s="70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32" t="s">
        <v>297</v>
      </c>
      <c r="AC238" s="32" t="s">
        <v>295</v>
      </c>
      <c r="AD238" s="32" t="s">
        <v>33</v>
      </c>
      <c r="AE238" s="32">
        <v>44620</v>
      </c>
    </row>
    <row r="239" spans="1:31" s="23" customFormat="1" x14ac:dyDescent="0.25">
      <c r="A239" s="70"/>
      <c r="B239" s="70"/>
      <c r="C239" s="32" t="s">
        <v>298</v>
      </c>
      <c r="D239" s="70"/>
      <c r="E239" s="71"/>
      <c r="F239" s="72"/>
      <c r="G239" s="69"/>
      <c r="H239" s="70"/>
      <c r="I239" s="70"/>
      <c r="J239" s="70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32" t="s">
        <v>297</v>
      </c>
      <c r="AC239" s="32" t="s">
        <v>295</v>
      </c>
      <c r="AD239" s="32" t="s">
        <v>33</v>
      </c>
      <c r="AE239" s="32">
        <v>44620</v>
      </c>
    </row>
    <row r="240" spans="1:31" s="23" customFormat="1" x14ac:dyDescent="0.25">
      <c r="A240" s="60"/>
      <c r="B240" s="60"/>
      <c r="C240" s="32" t="s">
        <v>300</v>
      </c>
      <c r="D240" s="60"/>
      <c r="E240" s="64"/>
      <c r="F240" s="66"/>
      <c r="G240" s="68"/>
      <c r="H240" s="60"/>
      <c r="I240" s="60"/>
      <c r="J240" s="60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  <c r="AB240" s="32" t="s">
        <v>301</v>
      </c>
      <c r="AC240" s="32" t="s">
        <v>302</v>
      </c>
      <c r="AD240" s="32" t="s">
        <v>299</v>
      </c>
      <c r="AE240" s="32">
        <v>48189</v>
      </c>
    </row>
    <row r="241" spans="1:31" s="23" customFormat="1" x14ac:dyDescent="0.25">
      <c r="A241" s="59">
        <v>123</v>
      </c>
      <c r="B241" s="59" t="s">
        <v>27</v>
      </c>
      <c r="C241" s="32" t="s">
        <v>384</v>
      </c>
      <c r="D241" s="59" t="s">
        <v>28</v>
      </c>
      <c r="E241" s="63">
        <v>1</v>
      </c>
      <c r="F241" s="65">
        <v>5.1047000000000002</v>
      </c>
      <c r="G241" s="67">
        <f t="shared" si="17"/>
        <v>2.8405314292808282E-3</v>
      </c>
      <c r="H241" s="59" t="s">
        <v>385</v>
      </c>
      <c r="I241" s="59" t="s">
        <v>46</v>
      </c>
      <c r="J241" s="59" t="s">
        <v>47</v>
      </c>
      <c r="K241" s="67">
        <f>L241+M241</f>
        <v>2.8405314292808282E-3</v>
      </c>
      <c r="L241" s="67">
        <f>G241*0.32305</f>
        <v>9.1763367822917156E-4</v>
      </c>
      <c r="M241" s="67">
        <f>G241*0.67695</f>
        <v>1.9228977510516569E-3</v>
      </c>
      <c r="N241" s="67">
        <v>0</v>
      </c>
      <c r="O241" s="67">
        <v>0</v>
      </c>
      <c r="P241" s="67">
        <v>0</v>
      </c>
      <c r="Q241" s="67">
        <v>0</v>
      </c>
      <c r="R241" s="67">
        <v>0</v>
      </c>
      <c r="S241" s="67">
        <v>0</v>
      </c>
      <c r="T241" s="67">
        <v>0</v>
      </c>
      <c r="U241" s="67">
        <v>0</v>
      </c>
      <c r="V241" s="67">
        <v>0</v>
      </c>
      <c r="W241" s="67">
        <v>0</v>
      </c>
      <c r="X241" s="67">
        <v>0</v>
      </c>
      <c r="Y241" s="67">
        <v>0</v>
      </c>
      <c r="Z241" s="67">
        <v>0</v>
      </c>
      <c r="AA241" s="67">
        <v>0</v>
      </c>
      <c r="AB241" s="32" t="s">
        <v>386</v>
      </c>
      <c r="AC241" s="32" t="s">
        <v>121</v>
      </c>
      <c r="AD241" s="32" t="s">
        <v>33</v>
      </c>
      <c r="AE241" s="32">
        <v>44644</v>
      </c>
    </row>
    <row r="242" spans="1:31" s="23" customFormat="1" x14ac:dyDescent="0.25">
      <c r="A242" s="70"/>
      <c r="B242" s="70"/>
      <c r="C242" s="32" t="s">
        <v>294</v>
      </c>
      <c r="D242" s="70"/>
      <c r="E242" s="71"/>
      <c r="F242" s="72"/>
      <c r="G242" s="69"/>
      <c r="H242" s="70"/>
      <c r="I242" s="70"/>
      <c r="J242" s="70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32" t="s">
        <v>647</v>
      </c>
      <c r="AC242" s="32" t="s">
        <v>295</v>
      </c>
      <c r="AD242" s="32" t="s">
        <v>33</v>
      </c>
      <c r="AE242" s="32">
        <v>44620</v>
      </c>
    </row>
    <row r="243" spans="1:31" s="23" customFormat="1" x14ac:dyDescent="0.25">
      <c r="A243" s="70"/>
      <c r="B243" s="70"/>
      <c r="C243" s="32" t="s">
        <v>296</v>
      </c>
      <c r="D243" s="70"/>
      <c r="E243" s="71"/>
      <c r="F243" s="72"/>
      <c r="G243" s="69"/>
      <c r="H243" s="70"/>
      <c r="I243" s="70"/>
      <c r="J243" s="70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32" t="s">
        <v>297</v>
      </c>
      <c r="AC243" s="32" t="s">
        <v>295</v>
      </c>
      <c r="AD243" s="32" t="s">
        <v>33</v>
      </c>
      <c r="AE243" s="32">
        <v>44620</v>
      </c>
    </row>
    <row r="244" spans="1:31" s="23" customFormat="1" x14ac:dyDescent="0.25">
      <c r="A244" s="70"/>
      <c r="B244" s="70"/>
      <c r="C244" s="32" t="s">
        <v>298</v>
      </c>
      <c r="D244" s="70"/>
      <c r="E244" s="71"/>
      <c r="F244" s="72"/>
      <c r="G244" s="69"/>
      <c r="H244" s="70"/>
      <c r="I244" s="70"/>
      <c r="J244" s="70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32" t="s">
        <v>297</v>
      </c>
      <c r="AC244" s="32" t="s">
        <v>295</v>
      </c>
      <c r="AD244" s="32" t="s">
        <v>33</v>
      </c>
      <c r="AE244" s="32">
        <v>44620</v>
      </c>
    </row>
    <row r="245" spans="1:31" s="23" customFormat="1" x14ac:dyDescent="0.25">
      <c r="A245" s="60"/>
      <c r="B245" s="60"/>
      <c r="C245" s="32" t="s">
        <v>300</v>
      </c>
      <c r="D245" s="60"/>
      <c r="E245" s="64"/>
      <c r="F245" s="66"/>
      <c r="G245" s="68"/>
      <c r="H245" s="60"/>
      <c r="I245" s="60"/>
      <c r="J245" s="60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  <c r="AB245" s="32" t="s">
        <v>301</v>
      </c>
      <c r="AC245" s="32" t="s">
        <v>302</v>
      </c>
      <c r="AD245" s="32" t="s">
        <v>299</v>
      </c>
      <c r="AE245" s="32">
        <v>48189</v>
      </c>
    </row>
    <row r="246" spans="1:31" s="23" customFormat="1" ht="45" x14ac:dyDescent="0.25">
      <c r="A246" s="59">
        <v>124</v>
      </c>
      <c r="B246" s="59" t="s">
        <v>27</v>
      </c>
      <c r="C246" s="5" t="s">
        <v>676</v>
      </c>
      <c r="D246" s="59" t="s">
        <v>28</v>
      </c>
      <c r="E246" s="63">
        <v>1</v>
      </c>
      <c r="F246" s="65">
        <v>5.0964</v>
      </c>
      <c r="G246" s="67">
        <f t="shared" si="17"/>
        <v>2.8359128599500091E-3</v>
      </c>
      <c r="H246" s="59" t="s">
        <v>387</v>
      </c>
      <c r="I246" s="59" t="s">
        <v>46</v>
      </c>
      <c r="J246" s="59" t="s">
        <v>47</v>
      </c>
      <c r="K246" s="67">
        <f>L246+M246</f>
        <v>2.8359128599500091E-3</v>
      </c>
      <c r="L246" s="67">
        <f>G246*0.32305</f>
        <v>9.1614164940685043E-4</v>
      </c>
      <c r="M246" s="67">
        <f>G246*0.67695</f>
        <v>1.9197712105431589E-3</v>
      </c>
      <c r="N246" s="67">
        <v>0</v>
      </c>
      <c r="O246" s="67">
        <v>0</v>
      </c>
      <c r="P246" s="67">
        <v>0</v>
      </c>
      <c r="Q246" s="67">
        <v>0</v>
      </c>
      <c r="R246" s="67">
        <v>0</v>
      </c>
      <c r="S246" s="67">
        <v>0</v>
      </c>
      <c r="T246" s="67">
        <v>0</v>
      </c>
      <c r="U246" s="67">
        <v>0</v>
      </c>
      <c r="V246" s="67">
        <v>0</v>
      </c>
      <c r="W246" s="67">
        <v>0</v>
      </c>
      <c r="X246" s="67">
        <v>0</v>
      </c>
      <c r="Y246" s="67">
        <v>0</v>
      </c>
      <c r="Z246" s="67">
        <v>0</v>
      </c>
      <c r="AA246" s="67">
        <v>0</v>
      </c>
      <c r="AB246" s="5" t="s">
        <v>321</v>
      </c>
      <c r="AC246" s="32" t="s">
        <v>139</v>
      </c>
      <c r="AD246" s="32" t="s">
        <v>140</v>
      </c>
      <c r="AE246" s="32">
        <v>77057</v>
      </c>
    </row>
    <row r="247" spans="1:31" s="23" customFormat="1" x14ac:dyDescent="0.25">
      <c r="A247" s="70"/>
      <c r="B247" s="70"/>
      <c r="C247" s="32" t="s">
        <v>294</v>
      </c>
      <c r="D247" s="70"/>
      <c r="E247" s="71"/>
      <c r="F247" s="72"/>
      <c r="G247" s="69"/>
      <c r="H247" s="70"/>
      <c r="I247" s="70"/>
      <c r="J247" s="70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32" t="s">
        <v>647</v>
      </c>
      <c r="AC247" s="32" t="s">
        <v>295</v>
      </c>
      <c r="AD247" s="32" t="s">
        <v>33</v>
      </c>
      <c r="AE247" s="32">
        <v>44620</v>
      </c>
    </row>
    <row r="248" spans="1:31" s="23" customFormat="1" x14ac:dyDescent="0.25">
      <c r="A248" s="70"/>
      <c r="B248" s="70"/>
      <c r="C248" s="32" t="s">
        <v>296</v>
      </c>
      <c r="D248" s="70"/>
      <c r="E248" s="71"/>
      <c r="F248" s="72"/>
      <c r="G248" s="69"/>
      <c r="H248" s="70"/>
      <c r="I248" s="70"/>
      <c r="J248" s="70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32" t="s">
        <v>297</v>
      </c>
      <c r="AC248" s="32" t="s">
        <v>295</v>
      </c>
      <c r="AD248" s="32" t="s">
        <v>33</v>
      </c>
      <c r="AE248" s="32">
        <v>44620</v>
      </c>
    </row>
    <row r="249" spans="1:31" s="23" customFormat="1" x14ac:dyDescent="0.25">
      <c r="A249" s="70"/>
      <c r="B249" s="70"/>
      <c r="C249" s="32" t="s">
        <v>298</v>
      </c>
      <c r="D249" s="70"/>
      <c r="E249" s="71"/>
      <c r="F249" s="72"/>
      <c r="G249" s="69"/>
      <c r="H249" s="70"/>
      <c r="I249" s="70"/>
      <c r="J249" s="70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32" t="s">
        <v>297</v>
      </c>
      <c r="AC249" s="32" t="s">
        <v>295</v>
      </c>
      <c r="AD249" s="32" t="s">
        <v>33</v>
      </c>
      <c r="AE249" s="32">
        <v>44620</v>
      </c>
    </row>
    <row r="250" spans="1:31" s="23" customFormat="1" x14ac:dyDescent="0.25">
      <c r="A250" s="60"/>
      <c r="B250" s="60"/>
      <c r="C250" s="32" t="s">
        <v>300</v>
      </c>
      <c r="D250" s="60"/>
      <c r="E250" s="64"/>
      <c r="F250" s="66"/>
      <c r="G250" s="68"/>
      <c r="H250" s="60"/>
      <c r="I250" s="60"/>
      <c r="J250" s="60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32" t="s">
        <v>301</v>
      </c>
      <c r="AC250" s="32" t="s">
        <v>302</v>
      </c>
      <c r="AD250" s="32" t="s">
        <v>299</v>
      </c>
      <c r="AE250" s="32">
        <v>48189</v>
      </c>
    </row>
    <row r="251" spans="1:31" s="23" customFormat="1" x14ac:dyDescent="0.25">
      <c r="A251" s="59">
        <v>125</v>
      </c>
      <c r="B251" s="59" t="s">
        <v>27</v>
      </c>
      <c r="C251" s="32" t="s">
        <v>388</v>
      </c>
      <c r="D251" s="59" t="s">
        <v>28</v>
      </c>
      <c r="E251" s="63">
        <v>1</v>
      </c>
      <c r="F251" s="65">
        <v>5.2335000000000003</v>
      </c>
      <c r="G251" s="67">
        <f t="shared" si="17"/>
        <v>2.9122027220289566E-3</v>
      </c>
      <c r="H251" s="59" t="s">
        <v>389</v>
      </c>
      <c r="I251" s="59" t="s">
        <v>46</v>
      </c>
      <c r="J251" s="59" t="s">
        <v>47</v>
      </c>
      <c r="K251" s="67">
        <f>L251+M251</f>
        <v>2.9122027220289566E-3</v>
      </c>
      <c r="L251" s="67">
        <f>G251*0.32305</f>
        <v>9.4078708935145441E-4</v>
      </c>
      <c r="M251" s="67">
        <f>G251*0.67695</f>
        <v>1.9714156326775022E-3</v>
      </c>
      <c r="N251" s="67">
        <v>0</v>
      </c>
      <c r="O251" s="67">
        <v>0</v>
      </c>
      <c r="P251" s="67">
        <v>0</v>
      </c>
      <c r="Q251" s="67">
        <v>0</v>
      </c>
      <c r="R251" s="67">
        <v>0</v>
      </c>
      <c r="S251" s="67">
        <v>0</v>
      </c>
      <c r="T251" s="67">
        <v>0</v>
      </c>
      <c r="U251" s="67">
        <v>0</v>
      </c>
      <c r="V251" s="67">
        <v>0</v>
      </c>
      <c r="W251" s="67">
        <v>0</v>
      </c>
      <c r="X251" s="67">
        <v>0</v>
      </c>
      <c r="Y251" s="67">
        <v>0</v>
      </c>
      <c r="Z251" s="67">
        <v>0</v>
      </c>
      <c r="AA251" s="67">
        <v>0</v>
      </c>
      <c r="AB251" s="32" t="s">
        <v>383</v>
      </c>
      <c r="AC251" s="32" t="s">
        <v>121</v>
      </c>
      <c r="AD251" s="32" t="s">
        <v>33</v>
      </c>
      <c r="AE251" s="32">
        <v>44644</v>
      </c>
    </row>
    <row r="252" spans="1:31" s="23" customFormat="1" x14ac:dyDescent="0.25">
      <c r="A252" s="70"/>
      <c r="B252" s="70"/>
      <c r="C252" s="32" t="s">
        <v>294</v>
      </c>
      <c r="D252" s="70"/>
      <c r="E252" s="71"/>
      <c r="F252" s="72"/>
      <c r="G252" s="69"/>
      <c r="H252" s="70"/>
      <c r="I252" s="70"/>
      <c r="J252" s="70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32" t="s">
        <v>647</v>
      </c>
      <c r="AC252" s="32" t="s">
        <v>295</v>
      </c>
      <c r="AD252" s="32" t="s">
        <v>33</v>
      </c>
      <c r="AE252" s="32">
        <v>44620</v>
      </c>
    </row>
    <row r="253" spans="1:31" s="23" customFormat="1" x14ac:dyDescent="0.25">
      <c r="A253" s="70"/>
      <c r="B253" s="70"/>
      <c r="C253" s="32" t="s">
        <v>296</v>
      </c>
      <c r="D253" s="70"/>
      <c r="E253" s="71"/>
      <c r="F253" s="72"/>
      <c r="G253" s="69"/>
      <c r="H253" s="70"/>
      <c r="I253" s="70"/>
      <c r="J253" s="70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32" t="s">
        <v>297</v>
      </c>
      <c r="AC253" s="32" t="s">
        <v>295</v>
      </c>
      <c r="AD253" s="32" t="s">
        <v>33</v>
      </c>
      <c r="AE253" s="32">
        <v>44620</v>
      </c>
    </row>
    <row r="254" spans="1:31" s="23" customFormat="1" x14ac:dyDescent="0.25">
      <c r="A254" s="70"/>
      <c r="B254" s="70"/>
      <c r="C254" s="32" t="s">
        <v>298</v>
      </c>
      <c r="D254" s="70"/>
      <c r="E254" s="71"/>
      <c r="F254" s="72"/>
      <c r="G254" s="69"/>
      <c r="H254" s="70"/>
      <c r="I254" s="70"/>
      <c r="J254" s="70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32" t="s">
        <v>297</v>
      </c>
      <c r="AC254" s="32" t="s">
        <v>295</v>
      </c>
      <c r="AD254" s="32" t="s">
        <v>33</v>
      </c>
      <c r="AE254" s="32">
        <v>44620</v>
      </c>
    </row>
    <row r="255" spans="1:31" s="23" customFormat="1" x14ac:dyDescent="0.25">
      <c r="A255" s="60"/>
      <c r="B255" s="60"/>
      <c r="C255" s="32" t="s">
        <v>300</v>
      </c>
      <c r="D255" s="60"/>
      <c r="E255" s="64"/>
      <c r="F255" s="66"/>
      <c r="G255" s="68"/>
      <c r="H255" s="60"/>
      <c r="I255" s="60"/>
      <c r="J255" s="60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32" t="s">
        <v>301</v>
      </c>
      <c r="AC255" s="32" t="s">
        <v>302</v>
      </c>
      <c r="AD255" s="32" t="s">
        <v>299</v>
      </c>
      <c r="AE255" s="32">
        <v>48189</v>
      </c>
    </row>
    <row r="256" spans="1:31" s="23" customFormat="1" ht="75" x14ac:dyDescent="0.25">
      <c r="A256" s="59">
        <v>126</v>
      </c>
      <c r="B256" s="59" t="s">
        <v>27</v>
      </c>
      <c r="C256" s="5" t="s">
        <v>390</v>
      </c>
      <c r="D256" s="59" t="s">
        <v>28</v>
      </c>
      <c r="E256" s="63">
        <v>1</v>
      </c>
      <c r="F256" s="65">
        <v>5.0678000000000001</v>
      </c>
      <c r="G256" s="67">
        <f t="shared" ref="G256:G403" si="32">F256/1797.0933</f>
        <v>2.819998271653453E-3</v>
      </c>
      <c r="H256" s="59" t="s">
        <v>391</v>
      </c>
      <c r="I256" s="59" t="s">
        <v>46</v>
      </c>
      <c r="J256" s="59" t="s">
        <v>47</v>
      </c>
      <c r="K256" s="67">
        <f>L256+M256</f>
        <v>2.819998271653453E-3</v>
      </c>
      <c r="L256" s="67">
        <f>G256*0.32305</f>
        <v>9.1100044165764798E-4</v>
      </c>
      <c r="M256" s="67">
        <f>G256*0.67695</f>
        <v>1.9089978299958051E-3</v>
      </c>
      <c r="N256" s="67">
        <v>0</v>
      </c>
      <c r="O256" s="67">
        <v>0</v>
      </c>
      <c r="P256" s="67">
        <v>0</v>
      </c>
      <c r="Q256" s="67">
        <v>0</v>
      </c>
      <c r="R256" s="67">
        <v>0</v>
      </c>
      <c r="S256" s="67">
        <v>0</v>
      </c>
      <c r="T256" s="67">
        <v>0</v>
      </c>
      <c r="U256" s="67">
        <v>0</v>
      </c>
      <c r="V256" s="67">
        <v>0</v>
      </c>
      <c r="W256" s="67">
        <v>0</v>
      </c>
      <c r="X256" s="67">
        <v>0</v>
      </c>
      <c r="Y256" s="67">
        <v>0</v>
      </c>
      <c r="Z256" s="67">
        <v>0</v>
      </c>
      <c r="AA256" s="67">
        <v>0</v>
      </c>
      <c r="AB256" s="32" t="s">
        <v>392</v>
      </c>
      <c r="AC256" s="32" t="s">
        <v>121</v>
      </c>
      <c r="AD256" s="32" t="s">
        <v>33</v>
      </c>
      <c r="AE256" s="32">
        <v>44644</v>
      </c>
    </row>
    <row r="257" spans="1:31" s="23" customFormat="1" x14ac:dyDescent="0.25">
      <c r="A257" s="70"/>
      <c r="B257" s="70"/>
      <c r="C257" s="32" t="s">
        <v>294</v>
      </c>
      <c r="D257" s="70"/>
      <c r="E257" s="71"/>
      <c r="F257" s="72"/>
      <c r="G257" s="69"/>
      <c r="H257" s="70"/>
      <c r="I257" s="70"/>
      <c r="J257" s="70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32" t="s">
        <v>647</v>
      </c>
      <c r="AC257" s="32" t="s">
        <v>295</v>
      </c>
      <c r="AD257" s="32" t="s">
        <v>33</v>
      </c>
      <c r="AE257" s="32">
        <v>44620</v>
      </c>
    </row>
    <row r="258" spans="1:31" s="23" customFormat="1" x14ac:dyDescent="0.25">
      <c r="A258" s="70"/>
      <c r="B258" s="70"/>
      <c r="C258" s="32" t="s">
        <v>296</v>
      </c>
      <c r="D258" s="70"/>
      <c r="E258" s="71"/>
      <c r="F258" s="72"/>
      <c r="G258" s="69"/>
      <c r="H258" s="70"/>
      <c r="I258" s="70"/>
      <c r="J258" s="70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32" t="s">
        <v>297</v>
      </c>
      <c r="AC258" s="32" t="s">
        <v>295</v>
      </c>
      <c r="AD258" s="32" t="s">
        <v>33</v>
      </c>
      <c r="AE258" s="32">
        <v>44620</v>
      </c>
    </row>
    <row r="259" spans="1:31" s="23" customFormat="1" x14ac:dyDescent="0.25">
      <c r="A259" s="70"/>
      <c r="B259" s="70"/>
      <c r="C259" s="32" t="s">
        <v>298</v>
      </c>
      <c r="D259" s="70"/>
      <c r="E259" s="71"/>
      <c r="F259" s="72"/>
      <c r="G259" s="69"/>
      <c r="H259" s="70"/>
      <c r="I259" s="70"/>
      <c r="J259" s="70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32" t="s">
        <v>297</v>
      </c>
      <c r="AC259" s="32" t="s">
        <v>295</v>
      </c>
      <c r="AD259" s="32" t="s">
        <v>33</v>
      </c>
      <c r="AE259" s="32">
        <v>44620</v>
      </c>
    </row>
    <row r="260" spans="1:31" s="23" customFormat="1" x14ac:dyDescent="0.25">
      <c r="A260" s="60"/>
      <c r="B260" s="60"/>
      <c r="C260" s="32" t="s">
        <v>300</v>
      </c>
      <c r="D260" s="60"/>
      <c r="E260" s="64"/>
      <c r="F260" s="66"/>
      <c r="G260" s="68"/>
      <c r="H260" s="60"/>
      <c r="I260" s="60"/>
      <c r="J260" s="60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  <c r="AB260" s="32" t="s">
        <v>301</v>
      </c>
      <c r="AC260" s="32" t="s">
        <v>302</v>
      </c>
      <c r="AD260" s="32" t="s">
        <v>299</v>
      </c>
      <c r="AE260" s="32">
        <v>48189</v>
      </c>
    </row>
    <row r="261" spans="1:31" ht="45" x14ac:dyDescent="0.25">
      <c r="A261" s="73">
        <v>127</v>
      </c>
      <c r="B261" s="74" t="s">
        <v>34</v>
      </c>
      <c r="C261" s="5" t="s">
        <v>676</v>
      </c>
      <c r="D261" s="73" t="s">
        <v>28</v>
      </c>
      <c r="E261" s="75">
        <v>1</v>
      </c>
      <c r="F261" s="76">
        <v>1.2102999999999999</v>
      </c>
      <c r="G261" s="77">
        <f t="shared" si="32"/>
        <v>6.7347644109518403E-4</v>
      </c>
      <c r="H261" s="73" t="s">
        <v>393</v>
      </c>
      <c r="I261" s="77" t="s">
        <v>46</v>
      </c>
      <c r="J261" s="77" t="s">
        <v>47</v>
      </c>
      <c r="K261" s="67">
        <v>0</v>
      </c>
      <c r="L261" s="67">
        <v>0</v>
      </c>
      <c r="M261" s="67">
        <v>0</v>
      </c>
      <c r="N261" s="67">
        <v>0</v>
      </c>
      <c r="O261" s="67">
        <v>0</v>
      </c>
      <c r="P261" s="67">
        <v>0</v>
      </c>
      <c r="Q261" s="67">
        <v>0</v>
      </c>
      <c r="R261" s="67">
        <v>0</v>
      </c>
      <c r="S261" s="67">
        <f>G261*0.5</f>
        <v>3.3673822054759202E-4</v>
      </c>
      <c r="T261" s="67">
        <v>0</v>
      </c>
      <c r="U261" s="67">
        <v>0</v>
      </c>
      <c r="V261" s="67">
        <v>0</v>
      </c>
      <c r="W261" s="67">
        <v>0</v>
      </c>
      <c r="X261" s="67">
        <v>0</v>
      </c>
      <c r="Y261" s="67">
        <v>0</v>
      </c>
      <c r="Z261" s="67">
        <v>0</v>
      </c>
      <c r="AA261" s="67">
        <f>G261*0.5</f>
        <v>3.3673822054759202E-4</v>
      </c>
      <c r="AB261" s="5" t="s">
        <v>321</v>
      </c>
      <c r="AC261" s="32" t="s">
        <v>139</v>
      </c>
      <c r="AD261" s="32" t="s">
        <v>140</v>
      </c>
      <c r="AE261" s="32">
        <v>77057</v>
      </c>
    </row>
    <row r="262" spans="1:31" x14ac:dyDescent="0.25">
      <c r="A262" s="73"/>
      <c r="B262" s="74"/>
      <c r="C262" s="5" t="s">
        <v>322</v>
      </c>
      <c r="D262" s="73"/>
      <c r="E262" s="75"/>
      <c r="F262" s="76"/>
      <c r="G262" s="77"/>
      <c r="H262" s="73"/>
      <c r="I262" s="77"/>
      <c r="J262" s="77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32" t="s">
        <v>323</v>
      </c>
      <c r="AC262" s="32" t="s">
        <v>121</v>
      </c>
      <c r="AD262" s="32" t="s">
        <v>33</v>
      </c>
      <c r="AE262" s="32">
        <v>44644</v>
      </c>
    </row>
    <row r="263" spans="1:31" x14ac:dyDescent="0.25">
      <c r="A263" s="73"/>
      <c r="B263" s="74"/>
      <c r="C263" s="5" t="s">
        <v>324</v>
      </c>
      <c r="D263" s="73"/>
      <c r="E263" s="75"/>
      <c r="F263" s="76"/>
      <c r="G263" s="77"/>
      <c r="H263" s="73"/>
      <c r="I263" s="77"/>
      <c r="J263" s="77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32" t="s">
        <v>325</v>
      </c>
      <c r="AC263" s="32" t="s">
        <v>326</v>
      </c>
      <c r="AD263" s="32" t="s">
        <v>327</v>
      </c>
      <c r="AE263" s="32">
        <v>33912</v>
      </c>
    </row>
    <row r="264" spans="1:31" ht="30" x14ac:dyDescent="0.25">
      <c r="A264" s="73"/>
      <c r="B264" s="74"/>
      <c r="C264" s="5" t="s">
        <v>328</v>
      </c>
      <c r="D264" s="73"/>
      <c r="E264" s="75"/>
      <c r="F264" s="76"/>
      <c r="G264" s="77"/>
      <c r="H264" s="73"/>
      <c r="I264" s="77"/>
      <c r="J264" s="77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32" t="s">
        <v>329</v>
      </c>
      <c r="AC264" s="5" t="s">
        <v>330</v>
      </c>
      <c r="AD264" s="32" t="s">
        <v>331</v>
      </c>
      <c r="AE264" s="32">
        <v>29926</v>
      </c>
    </row>
    <row r="265" spans="1:31" x14ac:dyDescent="0.25">
      <c r="A265" s="73"/>
      <c r="B265" s="74"/>
      <c r="C265" s="5" t="s">
        <v>332</v>
      </c>
      <c r="D265" s="73"/>
      <c r="E265" s="75"/>
      <c r="F265" s="76"/>
      <c r="G265" s="77"/>
      <c r="H265" s="73"/>
      <c r="I265" s="77"/>
      <c r="J265" s="77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32" t="s">
        <v>333</v>
      </c>
      <c r="AC265" s="32" t="s">
        <v>334</v>
      </c>
      <c r="AD265" s="32" t="s">
        <v>331</v>
      </c>
      <c r="AE265" s="32">
        <v>27587</v>
      </c>
    </row>
    <row r="266" spans="1:31" ht="30" x14ac:dyDescent="0.25">
      <c r="A266" s="73"/>
      <c r="B266" s="74"/>
      <c r="C266" s="5" t="s">
        <v>688</v>
      </c>
      <c r="D266" s="73"/>
      <c r="E266" s="75"/>
      <c r="F266" s="76"/>
      <c r="G266" s="77"/>
      <c r="H266" s="73"/>
      <c r="I266" s="77"/>
      <c r="J266" s="77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5" t="s">
        <v>335</v>
      </c>
      <c r="AC266" s="32" t="s">
        <v>336</v>
      </c>
      <c r="AD266" s="32" t="s">
        <v>327</v>
      </c>
      <c r="AE266" s="32">
        <v>32550</v>
      </c>
    </row>
    <row r="267" spans="1:31" ht="30" x14ac:dyDescent="0.25">
      <c r="A267" s="73"/>
      <c r="B267" s="74"/>
      <c r="C267" s="5" t="s">
        <v>369</v>
      </c>
      <c r="D267" s="73"/>
      <c r="E267" s="75"/>
      <c r="F267" s="76"/>
      <c r="G267" s="77"/>
      <c r="H267" s="73"/>
      <c r="I267" s="77"/>
      <c r="J267" s="77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5" t="s">
        <v>648</v>
      </c>
      <c r="AC267" s="32" t="s">
        <v>338</v>
      </c>
      <c r="AD267" s="32" t="s">
        <v>327</v>
      </c>
      <c r="AE267" s="32">
        <v>32117</v>
      </c>
    </row>
    <row r="268" spans="1:31" ht="30" x14ac:dyDescent="0.25">
      <c r="A268" s="73"/>
      <c r="B268" s="74"/>
      <c r="C268" s="5" t="s">
        <v>339</v>
      </c>
      <c r="D268" s="73"/>
      <c r="E268" s="75"/>
      <c r="F268" s="76"/>
      <c r="G268" s="77"/>
      <c r="H268" s="73"/>
      <c r="I268" s="77"/>
      <c r="J268" s="77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32" t="s">
        <v>340</v>
      </c>
      <c r="AC268" s="32" t="s">
        <v>341</v>
      </c>
      <c r="AD268" s="32" t="s">
        <v>327</v>
      </c>
      <c r="AE268" s="32">
        <v>32724</v>
      </c>
    </row>
    <row r="269" spans="1:31" x14ac:dyDescent="0.25">
      <c r="A269" s="73"/>
      <c r="B269" s="74"/>
      <c r="C269" s="5" t="s">
        <v>342</v>
      </c>
      <c r="D269" s="73"/>
      <c r="E269" s="75"/>
      <c r="F269" s="76"/>
      <c r="G269" s="77"/>
      <c r="H269" s="73"/>
      <c r="I269" s="77"/>
      <c r="J269" s="77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32" t="s">
        <v>343</v>
      </c>
      <c r="AC269" s="32" t="s">
        <v>121</v>
      </c>
      <c r="AD269" s="32" t="s">
        <v>33</v>
      </c>
      <c r="AE269" s="32">
        <v>44644</v>
      </c>
    </row>
    <row r="270" spans="1:31" s="23" customFormat="1" x14ac:dyDescent="0.25">
      <c r="A270" s="73">
        <v>128</v>
      </c>
      <c r="B270" s="74" t="s">
        <v>34</v>
      </c>
      <c r="C270" s="32" t="s">
        <v>394</v>
      </c>
      <c r="D270" s="73" t="s">
        <v>28</v>
      </c>
      <c r="E270" s="75">
        <v>0.5</v>
      </c>
      <c r="F270" s="76">
        <f>E270*6.4474</f>
        <v>3.2237</v>
      </c>
      <c r="G270" s="77">
        <f t="shared" si="32"/>
        <v>1.793841199007308E-3</v>
      </c>
      <c r="H270" s="73" t="s">
        <v>395</v>
      </c>
      <c r="I270" s="73" t="s">
        <v>46</v>
      </c>
      <c r="J270" s="73" t="s">
        <v>47</v>
      </c>
      <c r="K270" s="67">
        <v>0</v>
      </c>
      <c r="L270" s="67">
        <v>0</v>
      </c>
      <c r="M270" s="67">
        <v>0</v>
      </c>
      <c r="N270" s="67">
        <v>0</v>
      </c>
      <c r="O270" s="67">
        <v>0</v>
      </c>
      <c r="P270" s="67">
        <v>0</v>
      </c>
      <c r="Q270" s="67">
        <v>0</v>
      </c>
      <c r="R270" s="67">
        <v>0</v>
      </c>
      <c r="S270" s="67">
        <f>G270*0.5</f>
        <v>8.9692059950365402E-4</v>
      </c>
      <c r="T270" s="67">
        <v>0</v>
      </c>
      <c r="U270" s="67">
        <v>0</v>
      </c>
      <c r="V270" s="67">
        <v>0</v>
      </c>
      <c r="W270" s="67">
        <v>0</v>
      </c>
      <c r="X270" s="67">
        <v>0</v>
      </c>
      <c r="Y270" s="67">
        <v>0</v>
      </c>
      <c r="Z270" s="67">
        <v>0</v>
      </c>
      <c r="AA270" s="67">
        <f>G270*0.5</f>
        <v>8.9692059950365402E-4</v>
      </c>
      <c r="AB270" s="32" t="s">
        <v>396</v>
      </c>
      <c r="AC270" s="32" t="s">
        <v>121</v>
      </c>
      <c r="AD270" s="32" t="s">
        <v>33</v>
      </c>
      <c r="AE270" s="32">
        <v>44644</v>
      </c>
    </row>
    <row r="271" spans="1:31" s="23" customFormat="1" x14ac:dyDescent="0.25">
      <c r="A271" s="73"/>
      <c r="B271" s="74"/>
      <c r="C271" s="5" t="s">
        <v>322</v>
      </c>
      <c r="D271" s="73"/>
      <c r="E271" s="75"/>
      <c r="F271" s="76"/>
      <c r="G271" s="77"/>
      <c r="H271" s="73"/>
      <c r="I271" s="73"/>
      <c r="J271" s="73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32" t="s">
        <v>323</v>
      </c>
      <c r="AC271" s="32" t="s">
        <v>121</v>
      </c>
      <c r="AD271" s="32" t="s">
        <v>33</v>
      </c>
      <c r="AE271" s="32">
        <v>44644</v>
      </c>
    </row>
    <row r="272" spans="1:31" s="23" customFormat="1" x14ac:dyDescent="0.25">
      <c r="A272" s="73"/>
      <c r="B272" s="74"/>
      <c r="C272" s="5" t="s">
        <v>324</v>
      </c>
      <c r="D272" s="73"/>
      <c r="E272" s="75"/>
      <c r="F272" s="76"/>
      <c r="G272" s="77"/>
      <c r="H272" s="73"/>
      <c r="I272" s="73"/>
      <c r="J272" s="73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32" t="s">
        <v>325</v>
      </c>
      <c r="AC272" s="32" t="s">
        <v>326</v>
      </c>
      <c r="AD272" s="32" t="s">
        <v>327</v>
      </c>
      <c r="AE272" s="32">
        <v>33912</v>
      </c>
    </row>
    <row r="273" spans="1:31" s="23" customFormat="1" ht="30" x14ac:dyDescent="0.25">
      <c r="A273" s="73"/>
      <c r="B273" s="74"/>
      <c r="C273" s="5" t="s">
        <v>328</v>
      </c>
      <c r="D273" s="73"/>
      <c r="E273" s="75"/>
      <c r="F273" s="76"/>
      <c r="G273" s="77"/>
      <c r="H273" s="73"/>
      <c r="I273" s="73"/>
      <c r="J273" s="73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32" t="s">
        <v>329</v>
      </c>
      <c r="AC273" s="5" t="s">
        <v>330</v>
      </c>
      <c r="AD273" s="32" t="s">
        <v>331</v>
      </c>
      <c r="AE273" s="32">
        <v>29926</v>
      </c>
    </row>
    <row r="274" spans="1:31" s="23" customFormat="1" x14ac:dyDescent="0.25">
      <c r="A274" s="73"/>
      <c r="B274" s="74"/>
      <c r="C274" s="5" t="s">
        <v>332</v>
      </c>
      <c r="D274" s="73"/>
      <c r="E274" s="75"/>
      <c r="F274" s="76"/>
      <c r="G274" s="77"/>
      <c r="H274" s="73"/>
      <c r="I274" s="73"/>
      <c r="J274" s="73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32" t="s">
        <v>333</v>
      </c>
      <c r="AC274" s="32" t="s">
        <v>334</v>
      </c>
      <c r="AD274" s="32" t="s">
        <v>331</v>
      </c>
      <c r="AE274" s="32">
        <v>27587</v>
      </c>
    </row>
    <row r="275" spans="1:31" s="23" customFormat="1" ht="30" x14ac:dyDescent="0.25">
      <c r="A275" s="73"/>
      <c r="B275" s="74"/>
      <c r="C275" s="5" t="s">
        <v>688</v>
      </c>
      <c r="D275" s="73"/>
      <c r="E275" s="75"/>
      <c r="F275" s="76"/>
      <c r="G275" s="77"/>
      <c r="H275" s="73"/>
      <c r="I275" s="73"/>
      <c r="J275" s="73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5" t="s">
        <v>335</v>
      </c>
      <c r="AC275" s="32" t="s">
        <v>336</v>
      </c>
      <c r="AD275" s="32" t="s">
        <v>327</v>
      </c>
      <c r="AE275" s="32">
        <v>32550</v>
      </c>
    </row>
    <row r="276" spans="1:31" s="23" customFormat="1" ht="30" x14ac:dyDescent="0.25">
      <c r="A276" s="73"/>
      <c r="B276" s="74"/>
      <c r="C276" s="5" t="s">
        <v>369</v>
      </c>
      <c r="D276" s="73"/>
      <c r="E276" s="75"/>
      <c r="F276" s="76"/>
      <c r="G276" s="77"/>
      <c r="H276" s="73"/>
      <c r="I276" s="73"/>
      <c r="J276" s="73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5" t="s">
        <v>648</v>
      </c>
      <c r="AC276" s="32" t="s">
        <v>338</v>
      </c>
      <c r="AD276" s="32" t="s">
        <v>327</v>
      </c>
      <c r="AE276" s="32">
        <v>32117</v>
      </c>
    </row>
    <row r="277" spans="1:31" s="23" customFormat="1" ht="30" x14ac:dyDescent="0.25">
      <c r="A277" s="73"/>
      <c r="B277" s="74"/>
      <c r="C277" s="5" t="s">
        <v>339</v>
      </c>
      <c r="D277" s="73"/>
      <c r="E277" s="75"/>
      <c r="F277" s="76"/>
      <c r="G277" s="77"/>
      <c r="H277" s="73"/>
      <c r="I277" s="73"/>
      <c r="J277" s="73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32" t="s">
        <v>340</v>
      </c>
      <c r="AC277" s="32" t="s">
        <v>341</v>
      </c>
      <c r="AD277" s="32" t="s">
        <v>327</v>
      </c>
      <c r="AE277" s="32">
        <v>32724</v>
      </c>
    </row>
    <row r="278" spans="1:31" s="23" customFormat="1" x14ac:dyDescent="0.25">
      <c r="A278" s="73"/>
      <c r="B278" s="74"/>
      <c r="C278" s="5" t="s">
        <v>342</v>
      </c>
      <c r="D278" s="73"/>
      <c r="E278" s="75"/>
      <c r="F278" s="76"/>
      <c r="G278" s="77"/>
      <c r="H278" s="73"/>
      <c r="I278" s="73"/>
      <c r="J278" s="73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  <c r="AB278" s="32" t="s">
        <v>343</v>
      </c>
      <c r="AC278" s="32" t="s">
        <v>121</v>
      </c>
      <c r="AD278" s="32" t="s">
        <v>33</v>
      </c>
      <c r="AE278" s="32">
        <v>44644</v>
      </c>
    </row>
    <row r="279" spans="1:31" s="23" customFormat="1" x14ac:dyDescent="0.25">
      <c r="A279" s="73">
        <v>128</v>
      </c>
      <c r="B279" s="74" t="s">
        <v>34</v>
      </c>
      <c r="C279" s="32" t="s">
        <v>397</v>
      </c>
      <c r="D279" s="73" t="s">
        <v>28</v>
      </c>
      <c r="E279" s="75">
        <v>0.5</v>
      </c>
      <c r="F279" s="76">
        <f>E279*6.4474</f>
        <v>3.2237</v>
      </c>
      <c r="G279" s="77">
        <f t="shared" ref="G279" si="33">F279/1797.0933</f>
        <v>1.793841199007308E-3</v>
      </c>
      <c r="H279" s="73" t="s">
        <v>395</v>
      </c>
      <c r="I279" s="73" t="s">
        <v>46</v>
      </c>
      <c r="J279" s="73" t="s">
        <v>47</v>
      </c>
      <c r="K279" s="67">
        <v>0</v>
      </c>
      <c r="L279" s="67">
        <v>0</v>
      </c>
      <c r="M279" s="67">
        <v>0</v>
      </c>
      <c r="N279" s="67">
        <v>0</v>
      </c>
      <c r="O279" s="67">
        <v>0</v>
      </c>
      <c r="P279" s="67">
        <v>0</v>
      </c>
      <c r="Q279" s="67">
        <v>0</v>
      </c>
      <c r="R279" s="67">
        <v>0</v>
      </c>
      <c r="S279" s="67">
        <f>G279*0.5</f>
        <v>8.9692059950365402E-4</v>
      </c>
      <c r="T279" s="67">
        <v>0</v>
      </c>
      <c r="U279" s="67">
        <v>0</v>
      </c>
      <c r="V279" s="67">
        <v>0</v>
      </c>
      <c r="W279" s="67">
        <v>0</v>
      </c>
      <c r="X279" s="67">
        <v>0</v>
      </c>
      <c r="Y279" s="67">
        <v>0</v>
      </c>
      <c r="Z279" s="67">
        <v>0</v>
      </c>
      <c r="AA279" s="67">
        <f>G279*0.5</f>
        <v>8.9692059950365402E-4</v>
      </c>
      <c r="AB279" s="32" t="s">
        <v>396</v>
      </c>
      <c r="AC279" s="32" t="s">
        <v>121</v>
      </c>
      <c r="AD279" s="32" t="s">
        <v>33</v>
      </c>
      <c r="AE279" s="32">
        <v>44644</v>
      </c>
    </row>
    <row r="280" spans="1:31" s="23" customFormat="1" x14ac:dyDescent="0.25">
      <c r="A280" s="73"/>
      <c r="B280" s="74"/>
      <c r="C280" s="5" t="s">
        <v>322</v>
      </c>
      <c r="D280" s="73"/>
      <c r="E280" s="75"/>
      <c r="F280" s="76"/>
      <c r="G280" s="77"/>
      <c r="H280" s="73"/>
      <c r="I280" s="73"/>
      <c r="J280" s="73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32" t="s">
        <v>323</v>
      </c>
      <c r="AC280" s="32" t="s">
        <v>121</v>
      </c>
      <c r="AD280" s="32" t="s">
        <v>33</v>
      </c>
      <c r="AE280" s="32">
        <v>44644</v>
      </c>
    </row>
    <row r="281" spans="1:31" s="23" customFormat="1" x14ac:dyDescent="0.25">
      <c r="A281" s="73"/>
      <c r="B281" s="74"/>
      <c r="C281" s="5" t="s">
        <v>324</v>
      </c>
      <c r="D281" s="73"/>
      <c r="E281" s="75"/>
      <c r="F281" s="76"/>
      <c r="G281" s="77"/>
      <c r="H281" s="73"/>
      <c r="I281" s="73"/>
      <c r="J281" s="73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32" t="s">
        <v>325</v>
      </c>
      <c r="AC281" s="32" t="s">
        <v>326</v>
      </c>
      <c r="AD281" s="32" t="s">
        <v>327</v>
      </c>
      <c r="AE281" s="32">
        <v>33912</v>
      </c>
    </row>
    <row r="282" spans="1:31" s="23" customFormat="1" ht="30" x14ac:dyDescent="0.25">
      <c r="A282" s="73"/>
      <c r="B282" s="74"/>
      <c r="C282" s="5" t="s">
        <v>328</v>
      </c>
      <c r="D282" s="73"/>
      <c r="E282" s="75"/>
      <c r="F282" s="76"/>
      <c r="G282" s="77"/>
      <c r="H282" s="73"/>
      <c r="I282" s="73"/>
      <c r="J282" s="73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32" t="s">
        <v>329</v>
      </c>
      <c r="AC282" s="5" t="s">
        <v>330</v>
      </c>
      <c r="AD282" s="32" t="s">
        <v>331</v>
      </c>
      <c r="AE282" s="32">
        <v>29926</v>
      </c>
    </row>
    <row r="283" spans="1:31" s="23" customFormat="1" x14ac:dyDescent="0.25">
      <c r="A283" s="73"/>
      <c r="B283" s="74"/>
      <c r="C283" s="5" t="s">
        <v>332</v>
      </c>
      <c r="D283" s="73"/>
      <c r="E283" s="75"/>
      <c r="F283" s="76"/>
      <c r="G283" s="77"/>
      <c r="H283" s="73"/>
      <c r="I283" s="73"/>
      <c r="J283" s="73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32" t="s">
        <v>333</v>
      </c>
      <c r="AC283" s="32" t="s">
        <v>334</v>
      </c>
      <c r="AD283" s="32" t="s">
        <v>331</v>
      </c>
      <c r="AE283" s="32">
        <v>27587</v>
      </c>
    </row>
    <row r="284" spans="1:31" s="23" customFormat="1" ht="30" x14ac:dyDescent="0.25">
      <c r="A284" s="73"/>
      <c r="B284" s="74"/>
      <c r="C284" s="5" t="s">
        <v>688</v>
      </c>
      <c r="D284" s="73"/>
      <c r="E284" s="75"/>
      <c r="F284" s="76"/>
      <c r="G284" s="77"/>
      <c r="H284" s="73"/>
      <c r="I284" s="73"/>
      <c r="J284" s="73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5" t="s">
        <v>335</v>
      </c>
      <c r="AC284" s="32" t="s">
        <v>336</v>
      </c>
      <c r="AD284" s="32" t="s">
        <v>327</v>
      </c>
      <c r="AE284" s="32">
        <v>32550</v>
      </c>
    </row>
    <row r="285" spans="1:31" s="23" customFormat="1" ht="30" x14ac:dyDescent="0.25">
      <c r="A285" s="73"/>
      <c r="B285" s="74"/>
      <c r="C285" s="5" t="s">
        <v>369</v>
      </c>
      <c r="D285" s="73"/>
      <c r="E285" s="75"/>
      <c r="F285" s="76"/>
      <c r="G285" s="77"/>
      <c r="H285" s="73"/>
      <c r="I285" s="73"/>
      <c r="J285" s="73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5" t="s">
        <v>648</v>
      </c>
      <c r="AC285" s="32" t="s">
        <v>338</v>
      </c>
      <c r="AD285" s="32" t="s">
        <v>327</v>
      </c>
      <c r="AE285" s="32">
        <v>32117</v>
      </c>
    </row>
    <row r="286" spans="1:31" s="23" customFormat="1" ht="30" x14ac:dyDescent="0.25">
      <c r="A286" s="73"/>
      <c r="B286" s="74"/>
      <c r="C286" s="5" t="s">
        <v>339</v>
      </c>
      <c r="D286" s="73"/>
      <c r="E286" s="75"/>
      <c r="F286" s="76"/>
      <c r="G286" s="77"/>
      <c r="H286" s="73"/>
      <c r="I286" s="73"/>
      <c r="J286" s="73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32" t="s">
        <v>340</v>
      </c>
      <c r="AC286" s="32" t="s">
        <v>341</v>
      </c>
      <c r="AD286" s="32" t="s">
        <v>327</v>
      </c>
      <c r="AE286" s="32">
        <v>32724</v>
      </c>
    </row>
    <row r="287" spans="1:31" s="23" customFormat="1" x14ac:dyDescent="0.25">
      <c r="A287" s="73"/>
      <c r="B287" s="74"/>
      <c r="C287" s="5" t="s">
        <v>342</v>
      </c>
      <c r="D287" s="73"/>
      <c r="E287" s="75"/>
      <c r="F287" s="76"/>
      <c r="G287" s="77"/>
      <c r="H287" s="73"/>
      <c r="I287" s="73"/>
      <c r="J287" s="73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  <c r="AB287" s="32" t="s">
        <v>343</v>
      </c>
      <c r="AC287" s="32" t="s">
        <v>121</v>
      </c>
      <c r="AD287" s="32" t="s">
        <v>33</v>
      </c>
      <c r="AE287" s="32">
        <v>44644</v>
      </c>
    </row>
    <row r="288" spans="1:31" s="23" customFormat="1" ht="75" x14ac:dyDescent="0.25">
      <c r="A288" s="73">
        <v>129</v>
      </c>
      <c r="B288" s="74" t="s">
        <v>34</v>
      </c>
      <c r="C288" s="5" t="s">
        <v>555</v>
      </c>
      <c r="D288" s="73" t="s">
        <v>28</v>
      </c>
      <c r="E288" s="75">
        <v>1</v>
      </c>
      <c r="F288" s="76">
        <v>6.2709999999999999</v>
      </c>
      <c r="G288" s="77">
        <f t="shared" si="32"/>
        <v>3.4895238883813099E-3</v>
      </c>
      <c r="H288" s="73" t="s">
        <v>398</v>
      </c>
      <c r="I288" s="73" t="s">
        <v>46</v>
      </c>
      <c r="J288" s="73" t="s">
        <v>47</v>
      </c>
      <c r="K288" s="67">
        <v>0</v>
      </c>
      <c r="L288" s="67">
        <v>0</v>
      </c>
      <c r="M288" s="67">
        <v>0</v>
      </c>
      <c r="N288" s="67">
        <v>0</v>
      </c>
      <c r="O288" s="67">
        <v>0</v>
      </c>
      <c r="P288" s="67">
        <v>0</v>
      </c>
      <c r="Q288" s="67">
        <v>0</v>
      </c>
      <c r="R288" s="67">
        <v>0</v>
      </c>
      <c r="S288" s="67">
        <f>G288*0.5</f>
        <v>1.744761944190655E-3</v>
      </c>
      <c r="T288" s="67">
        <v>0</v>
      </c>
      <c r="U288" s="67">
        <v>0</v>
      </c>
      <c r="V288" s="67">
        <v>0</v>
      </c>
      <c r="W288" s="67">
        <v>0</v>
      </c>
      <c r="X288" s="67">
        <v>0</v>
      </c>
      <c r="Y288" s="67">
        <v>0</v>
      </c>
      <c r="Z288" s="67">
        <v>0</v>
      </c>
      <c r="AA288" s="67">
        <f>G288*0.5</f>
        <v>1.744761944190655E-3</v>
      </c>
      <c r="AB288" s="32" t="s">
        <v>323</v>
      </c>
      <c r="AC288" s="32" t="s">
        <v>121</v>
      </c>
      <c r="AD288" s="32" t="s">
        <v>33</v>
      </c>
      <c r="AE288" s="32">
        <v>44644</v>
      </c>
    </row>
    <row r="289" spans="1:31" x14ac:dyDescent="0.25">
      <c r="A289" s="73"/>
      <c r="B289" s="74"/>
      <c r="C289" s="32" t="s">
        <v>322</v>
      </c>
      <c r="D289" s="73"/>
      <c r="E289" s="75"/>
      <c r="F289" s="76"/>
      <c r="G289" s="77"/>
      <c r="H289" s="73"/>
      <c r="I289" s="73"/>
      <c r="J289" s="73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32" t="s">
        <v>323</v>
      </c>
      <c r="AC289" s="32" t="s">
        <v>121</v>
      </c>
      <c r="AD289" s="32" t="s">
        <v>33</v>
      </c>
      <c r="AE289" s="32">
        <v>44644</v>
      </c>
    </row>
    <row r="290" spans="1:31" x14ac:dyDescent="0.25">
      <c r="A290" s="73"/>
      <c r="B290" s="74"/>
      <c r="C290" s="32" t="s">
        <v>324</v>
      </c>
      <c r="D290" s="73"/>
      <c r="E290" s="75"/>
      <c r="F290" s="76"/>
      <c r="G290" s="77"/>
      <c r="H290" s="73"/>
      <c r="I290" s="73"/>
      <c r="J290" s="73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32" t="s">
        <v>325</v>
      </c>
      <c r="AC290" s="32" t="s">
        <v>326</v>
      </c>
      <c r="AD290" s="32" t="s">
        <v>327</v>
      </c>
      <c r="AE290" s="32">
        <v>33912</v>
      </c>
    </row>
    <row r="291" spans="1:31" ht="30" x14ac:dyDescent="0.25">
      <c r="A291" s="73"/>
      <c r="B291" s="74"/>
      <c r="C291" s="32" t="s">
        <v>328</v>
      </c>
      <c r="D291" s="73"/>
      <c r="E291" s="75"/>
      <c r="F291" s="76"/>
      <c r="G291" s="77"/>
      <c r="H291" s="73"/>
      <c r="I291" s="73"/>
      <c r="J291" s="73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32" t="s">
        <v>329</v>
      </c>
      <c r="AC291" s="5" t="s">
        <v>330</v>
      </c>
      <c r="AD291" s="32" t="s">
        <v>331</v>
      </c>
      <c r="AE291" s="32">
        <v>29926</v>
      </c>
    </row>
    <row r="292" spans="1:31" x14ac:dyDescent="0.25">
      <c r="A292" s="73"/>
      <c r="B292" s="74"/>
      <c r="C292" s="32" t="s">
        <v>332</v>
      </c>
      <c r="D292" s="73"/>
      <c r="E292" s="75"/>
      <c r="F292" s="76"/>
      <c r="G292" s="77"/>
      <c r="H292" s="73"/>
      <c r="I292" s="73"/>
      <c r="J292" s="73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32" t="s">
        <v>333</v>
      </c>
      <c r="AC292" s="32" t="s">
        <v>334</v>
      </c>
      <c r="AD292" s="32" t="s">
        <v>331</v>
      </c>
      <c r="AE292" s="32">
        <v>27587</v>
      </c>
    </row>
    <row r="293" spans="1:31" ht="30" x14ac:dyDescent="0.25">
      <c r="A293" s="73"/>
      <c r="B293" s="74"/>
      <c r="C293" s="5" t="s">
        <v>682</v>
      </c>
      <c r="D293" s="73"/>
      <c r="E293" s="75"/>
      <c r="F293" s="76"/>
      <c r="G293" s="77"/>
      <c r="H293" s="73"/>
      <c r="I293" s="73"/>
      <c r="J293" s="73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5" t="s">
        <v>335</v>
      </c>
      <c r="AC293" s="32" t="s">
        <v>336</v>
      </c>
      <c r="AD293" s="32" t="s">
        <v>327</v>
      </c>
      <c r="AE293" s="32">
        <v>32550</v>
      </c>
    </row>
    <row r="294" spans="1:31" ht="30" x14ac:dyDescent="0.25">
      <c r="A294" s="73"/>
      <c r="B294" s="74"/>
      <c r="C294" s="32" t="s">
        <v>369</v>
      </c>
      <c r="D294" s="73"/>
      <c r="E294" s="75"/>
      <c r="F294" s="76"/>
      <c r="G294" s="77"/>
      <c r="H294" s="73"/>
      <c r="I294" s="73"/>
      <c r="J294" s="73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5" t="s">
        <v>648</v>
      </c>
      <c r="AC294" s="32" t="s">
        <v>338</v>
      </c>
      <c r="AD294" s="32" t="s">
        <v>327</v>
      </c>
      <c r="AE294" s="32">
        <v>32117</v>
      </c>
    </row>
    <row r="295" spans="1:31" x14ac:dyDescent="0.25">
      <c r="A295" s="73"/>
      <c r="B295" s="74"/>
      <c r="C295" s="32" t="s">
        <v>339</v>
      </c>
      <c r="D295" s="73"/>
      <c r="E295" s="75"/>
      <c r="F295" s="76"/>
      <c r="G295" s="77"/>
      <c r="H295" s="73"/>
      <c r="I295" s="73"/>
      <c r="J295" s="73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32" t="s">
        <v>340</v>
      </c>
      <c r="AC295" s="32" t="s">
        <v>341</v>
      </c>
      <c r="AD295" s="32" t="s">
        <v>327</v>
      </c>
      <c r="AE295" s="32">
        <v>32724</v>
      </c>
    </row>
    <row r="296" spans="1:31" x14ac:dyDescent="0.25">
      <c r="A296" s="73"/>
      <c r="B296" s="74"/>
      <c r="C296" s="32" t="s">
        <v>342</v>
      </c>
      <c r="D296" s="73"/>
      <c r="E296" s="75"/>
      <c r="F296" s="76"/>
      <c r="G296" s="77"/>
      <c r="H296" s="73"/>
      <c r="I296" s="73"/>
      <c r="J296" s="73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  <c r="AB296" s="32" t="s">
        <v>343</v>
      </c>
      <c r="AC296" s="32" t="s">
        <v>121</v>
      </c>
      <c r="AD296" s="32" t="s">
        <v>33</v>
      </c>
      <c r="AE296" s="32">
        <v>44644</v>
      </c>
    </row>
    <row r="297" spans="1:31" s="23" customFormat="1" ht="75" x14ac:dyDescent="0.25">
      <c r="A297" s="73">
        <v>130</v>
      </c>
      <c r="B297" s="74" t="s">
        <v>34</v>
      </c>
      <c r="C297" s="5" t="s">
        <v>370</v>
      </c>
      <c r="D297" s="73" t="s">
        <v>28</v>
      </c>
      <c r="E297" s="75">
        <v>1</v>
      </c>
      <c r="F297" s="76">
        <v>8.6460000000000008</v>
      </c>
      <c r="G297" s="77">
        <f t="shared" si="32"/>
        <v>4.8111024619589869E-3</v>
      </c>
      <c r="H297" s="73" t="s">
        <v>399</v>
      </c>
      <c r="I297" s="73" t="s">
        <v>46</v>
      </c>
      <c r="J297" s="73" t="s">
        <v>47</v>
      </c>
      <c r="K297" s="67">
        <v>0</v>
      </c>
      <c r="L297" s="67">
        <v>0</v>
      </c>
      <c r="M297" s="67">
        <v>0</v>
      </c>
      <c r="N297" s="67">
        <v>0</v>
      </c>
      <c r="O297" s="67">
        <v>0</v>
      </c>
      <c r="P297" s="67">
        <v>0</v>
      </c>
      <c r="Q297" s="67">
        <v>0</v>
      </c>
      <c r="R297" s="67">
        <v>0</v>
      </c>
      <c r="S297" s="67">
        <f>G297*0.5</f>
        <v>2.4055512309794935E-3</v>
      </c>
      <c r="T297" s="67">
        <v>0</v>
      </c>
      <c r="U297" s="67">
        <v>0</v>
      </c>
      <c r="V297" s="67">
        <v>0</v>
      </c>
      <c r="W297" s="67">
        <v>0</v>
      </c>
      <c r="X297" s="67">
        <v>0</v>
      </c>
      <c r="Y297" s="67">
        <v>0</v>
      </c>
      <c r="Z297" s="67">
        <v>0</v>
      </c>
      <c r="AA297" s="67">
        <f>G297*0.5</f>
        <v>2.4055512309794935E-3</v>
      </c>
      <c r="AB297" s="32" t="s">
        <v>372</v>
      </c>
      <c r="AC297" s="32" t="s">
        <v>121</v>
      </c>
      <c r="AD297" s="32" t="s">
        <v>33</v>
      </c>
      <c r="AE297" s="32">
        <v>44644</v>
      </c>
    </row>
    <row r="298" spans="1:31" s="23" customFormat="1" x14ac:dyDescent="0.25">
      <c r="A298" s="73"/>
      <c r="B298" s="74"/>
      <c r="C298" s="32" t="s">
        <v>322</v>
      </c>
      <c r="D298" s="73"/>
      <c r="E298" s="75"/>
      <c r="F298" s="76"/>
      <c r="G298" s="77"/>
      <c r="H298" s="73"/>
      <c r="I298" s="73"/>
      <c r="J298" s="73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32" t="s">
        <v>323</v>
      </c>
      <c r="AC298" s="32" t="s">
        <v>121</v>
      </c>
      <c r="AD298" s="32" t="s">
        <v>33</v>
      </c>
      <c r="AE298" s="32">
        <v>44644</v>
      </c>
    </row>
    <row r="299" spans="1:31" s="23" customFormat="1" x14ac:dyDescent="0.25">
      <c r="A299" s="73"/>
      <c r="B299" s="74"/>
      <c r="C299" s="32" t="s">
        <v>324</v>
      </c>
      <c r="D299" s="73"/>
      <c r="E299" s="75"/>
      <c r="F299" s="76"/>
      <c r="G299" s="77"/>
      <c r="H299" s="73"/>
      <c r="I299" s="73"/>
      <c r="J299" s="73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32" t="s">
        <v>325</v>
      </c>
      <c r="AC299" s="32" t="s">
        <v>326</v>
      </c>
      <c r="AD299" s="32" t="s">
        <v>327</v>
      </c>
      <c r="AE299" s="32">
        <v>33912</v>
      </c>
    </row>
    <row r="300" spans="1:31" s="23" customFormat="1" ht="30" x14ac:dyDescent="0.25">
      <c r="A300" s="73"/>
      <c r="B300" s="74"/>
      <c r="C300" s="32" t="s">
        <v>328</v>
      </c>
      <c r="D300" s="73"/>
      <c r="E300" s="75"/>
      <c r="F300" s="76"/>
      <c r="G300" s="77"/>
      <c r="H300" s="73"/>
      <c r="I300" s="73"/>
      <c r="J300" s="73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32" t="s">
        <v>329</v>
      </c>
      <c r="AC300" s="5" t="s">
        <v>330</v>
      </c>
      <c r="AD300" s="32" t="s">
        <v>331</v>
      </c>
      <c r="AE300" s="32">
        <v>29926</v>
      </c>
    </row>
    <row r="301" spans="1:31" s="23" customFormat="1" x14ac:dyDescent="0.25">
      <c r="A301" s="73"/>
      <c r="B301" s="74"/>
      <c r="C301" s="32" t="s">
        <v>332</v>
      </c>
      <c r="D301" s="73"/>
      <c r="E301" s="75"/>
      <c r="F301" s="76"/>
      <c r="G301" s="77"/>
      <c r="H301" s="73"/>
      <c r="I301" s="73"/>
      <c r="J301" s="73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32" t="s">
        <v>333</v>
      </c>
      <c r="AC301" s="32" t="s">
        <v>334</v>
      </c>
      <c r="AD301" s="32" t="s">
        <v>331</v>
      </c>
      <c r="AE301" s="32">
        <v>27587</v>
      </c>
    </row>
    <row r="302" spans="1:31" s="23" customFormat="1" ht="30" x14ac:dyDescent="0.25">
      <c r="A302" s="73"/>
      <c r="B302" s="74"/>
      <c r="C302" s="5" t="s">
        <v>682</v>
      </c>
      <c r="D302" s="73"/>
      <c r="E302" s="75"/>
      <c r="F302" s="76"/>
      <c r="G302" s="77"/>
      <c r="H302" s="73"/>
      <c r="I302" s="73"/>
      <c r="J302" s="73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5" t="s">
        <v>335</v>
      </c>
      <c r="AC302" s="32" t="s">
        <v>336</v>
      </c>
      <c r="AD302" s="32" t="s">
        <v>327</v>
      </c>
      <c r="AE302" s="32">
        <v>32550</v>
      </c>
    </row>
    <row r="303" spans="1:31" s="23" customFormat="1" ht="30" x14ac:dyDescent="0.25">
      <c r="A303" s="73"/>
      <c r="B303" s="74"/>
      <c r="C303" s="32" t="s">
        <v>369</v>
      </c>
      <c r="D303" s="73"/>
      <c r="E303" s="75"/>
      <c r="F303" s="76"/>
      <c r="G303" s="77"/>
      <c r="H303" s="73"/>
      <c r="I303" s="73"/>
      <c r="J303" s="73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5" t="s">
        <v>648</v>
      </c>
      <c r="AC303" s="32" t="s">
        <v>338</v>
      </c>
      <c r="AD303" s="32" t="s">
        <v>327</v>
      </c>
      <c r="AE303" s="32">
        <v>32117</v>
      </c>
    </row>
    <row r="304" spans="1:31" s="23" customFormat="1" x14ac:dyDescent="0.25">
      <c r="A304" s="73"/>
      <c r="B304" s="74"/>
      <c r="C304" s="32" t="s">
        <v>339</v>
      </c>
      <c r="D304" s="73"/>
      <c r="E304" s="75"/>
      <c r="F304" s="76"/>
      <c r="G304" s="77"/>
      <c r="H304" s="73"/>
      <c r="I304" s="73"/>
      <c r="J304" s="73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32" t="s">
        <v>340</v>
      </c>
      <c r="AC304" s="32" t="s">
        <v>341</v>
      </c>
      <c r="AD304" s="32" t="s">
        <v>327</v>
      </c>
      <c r="AE304" s="32">
        <v>32724</v>
      </c>
    </row>
    <row r="305" spans="1:31" s="23" customFormat="1" x14ac:dyDescent="0.25">
      <c r="A305" s="73"/>
      <c r="B305" s="74"/>
      <c r="C305" s="32" t="s">
        <v>342</v>
      </c>
      <c r="D305" s="73"/>
      <c r="E305" s="75"/>
      <c r="F305" s="76"/>
      <c r="G305" s="77"/>
      <c r="H305" s="73"/>
      <c r="I305" s="73"/>
      <c r="J305" s="73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  <c r="AB305" s="32" t="s">
        <v>343</v>
      </c>
      <c r="AC305" s="32" t="s">
        <v>121</v>
      </c>
      <c r="AD305" s="32" t="s">
        <v>33</v>
      </c>
      <c r="AE305" s="32">
        <v>44644</v>
      </c>
    </row>
    <row r="306" spans="1:31" s="23" customFormat="1" ht="30" x14ac:dyDescent="0.25">
      <c r="A306" s="73">
        <v>131</v>
      </c>
      <c r="B306" s="74" t="s">
        <v>34</v>
      </c>
      <c r="C306" s="5" t="s">
        <v>677</v>
      </c>
      <c r="D306" s="73" t="s">
        <v>28</v>
      </c>
      <c r="E306" s="75">
        <v>1</v>
      </c>
      <c r="F306" s="76">
        <v>4.4805999999999999</v>
      </c>
      <c r="G306" s="77">
        <f t="shared" si="32"/>
        <v>2.4932484028514267E-3</v>
      </c>
      <c r="H306" s="73" t="s">
        <v>400</v>
      </c>
      <c r="I306" s="73" t="s">
        <v>46</v>
      </c>
      <c r="J306" s="73" t="s">
        <v>47</v>
      </c>
      <c r="K306" s="67">
        <v>0</v>
      </c>
      <c r="L306" s="67">
        <v>0</v>
      </c>
      <c r="M306" s="67">
        <v>0</v>
      </c>
      <c r="N306" s="67">
        <v>0</v>
      </c>
      <c r="O306" s="67">
        <v>0</v>
      </c>
      <c r="P306" s="67">
        <v>0</v>
      </c>
      <c r="Q306" s="67">
        <v>0</v>
      </c>
      <c r="R306" s="67">
        <v>0</v>
      </c>
      <c r="S306" s="67">
        <f>G306*0.5</f>
        <v>1.2466242014257133E-3</v>
      </c>
      <c r="T306" s="67">
        <v>0</v>
      </c>
      <c r="U306" s="67">
        <v>0</v>
      </c>
      <c r="V306" s="67">
        <v>0</v>
      </c>
      <c r="W306" s="67">
        <v>0</v>
      </c>
      <c r="X306" s="67">
        <v>0</v>
      </c>
      <c r="Y306" s="67">
        <v>0</v>
      </c>
      <c r="Z306" s="67">
        <v>0</v>
      </c>
      <c r="AA306" s="67">
        <f>G306*0.5</f>
        <v>1.2466242014257133E-3</v>
      </c>
      <c r="AB306" s="32" t="s">
        <v>401</v>
      </c>
      <c r="AC306" s="32" t="s">
        <v>121</v>
      </c>
      <c r="AD306" s="32" t="s">
        <v>33</v>
      </c>
      <c r="AE306" s="32">
        <v>44644</v>
      </c>
    </row>
    <row r="307" spans="1:31" s="23" customFormat="1" x14ac:dyDescent="0.25">
      <c r="A307" s="73"/>
      <c r="B307" s="74"/>
      <c r="C307" s="32" t="s">
        <v>322</v>
      </c>
      <c r="D307" s="73"/>
      <c r="E307" s="75"/>
      <c r="F307" s="76"/>
      <c r="G307" s="77"/>
      <c r="H307" s="73"/>
      <c r="I307" s="73"/>
      <c r="J307" s="73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32" t="s">
        <v>323</v>
      </c>
      <c r="AC307" s="32" t="s">
        <v>121</v>
      </c>
      <c r="AD307" s="32" t="s">
        <v>33</v>
      </c>
      <c r="AE307" s="32">
        <v>44644</v>
      </c>
    </row>
    <row r="308" spans="1:31" s="23" customFormat="1" x14ac:dyDescent="0.25">
      <c r="A308" s="73"/>
      <c r="B308" s="74"/>
      <c r="C308" s="32" t="s">
        <v>324</v>
      </c>
      <c r="D308" s="73"/>
      <c r="E308" s="75"/>
      <c r="F308" s="76"/>
      <c r="G308" s="77"/>
      <c r="H308" s="73"/>
      <c r="I308" s="73"/>
      <c r="J308" s="73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32" t="s">
        <v>325</v>
      </c>
      <c r="AC308" s="32" t="s">
        <v>326</v>
      </c>
      <c r="AD308" s="32" t="s">
        <v>327</v>
      </c>
      <c r="AE308" s="32">
        <v>33912</v>
      </c>
    </row>
    <row r="309" spans="1:31" s="23" customFormat="1" ht="30" x14ac:dyDescent="0.25">
      <c r="A309" s="73"/>
      <c r="B309" s="74"/>
      <c r="C309" s="32" t="s">
        <v>328</v>
      </c>
      <c r="D309" s="73"/>
      <c r="E309" s="75"/>
      <c r="F309" s="76"/>
      <c r="G309" s="77"/>
      <c r="H309" s="73"/>
      <c r="I309" s="73"/>
      <c r="J309" s="73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32" t="s">
        <v>329</v>
      </c>
      <c r="AC309" s="5" t="s">
        <v>330</v>
      </c>
      <c r="AD309" s="32" t="s">
        <v>331</v>
      </c>
      <c r="AE309" s="32">
        <v>29926</v>
      </c>
    </row>
    <row r="310" spans="1:31" s="23" customFormat="1" x14ac:dyDescent="0.25">
      <c r="A310" s="73"/>
      <c r="B310" s="74"/>
      <c r="C310" s="32" t="s">
        <v>332</v>
      </c>
      <c r="D310" s="73"/>
      <c r="E310" s="75"/>
      <c r="F310" s="76"/>
      <c r="G310" s="77"/>
      <c r="H310" s="73"/>
      <c r="I310" s="73"/>
      <c r="J310" s="73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32" t="s">
        <v>333</v>
      </c>
      <c r="AC310" s="32" t="s">
        <v>334</v>
      </c>
      <c r="AD310" s="32" t="s">
        <v>331</v>
      </c>
      <c r="AE310" s="32">
        <v>27587</v>
      </c>
    </row>
    <row r="311" spans="1:31" s="23" customFormat="1" ht="30" x14ac:dyDescent="0.25">
      <c r="A311" s="73"/>
      <c r="B311" s="74"/>
      <c r="C311" s="5" t="s">
        <v>682</v>
      </c>
      <c r="D311" s="73"/>
      <c r="E311" s="75"/>
      <c r="F311" s="76"/>
      <c r="G311" s="77"/>
      <c r="H311" s="73"/>
      <c r="I311" s="73"/>
      <c r="J311" s="73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5" t="s">
        <v>335</v>
      </c>
      <c r="AC311" s="32" t="s">
        <v>336</v>
      </c>
      <c r="AD311" s="32" t="s">
        <v>327</v>
      </c>
      <c r="AE311" s="32">
        <v>32550</v>
      </c>
    </row>
    <row r="312" spans="1:31" s="23" customFormat="1" ht="30" x14ac:dyDescent="0.25">
      <c r="A312" s="73"/>
      <c r="B312" s="74"/>
      <c r="C312" s="32" t="s">
        <v>369</v>
      </c>
      <c r="D312" s="73"/>
      <c r="E312" s="75"/>
      <c r="F312" s="76"/>
      <c r="G312" s="77"/>
      <c r="H312" s="73"/>
      <c r="I312" s="73"/>
      <c r="J312" s="73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5" t="s">
        <v>648</v>
      </c>
      <c r="AC312" s="32" t="s">
        <v>338</v>
      </c>
      <c r="AD312" s="32" t="s">
        <v>327</v>
      </c>
      <c r="AE312" s="32">
        <v>32117</v>
      </c>
    </row>
    <row r="313" spans="1:31" s="23" customFormat="1" x14ac:dyDescent="0.25">
      <c r="A313" s="73"/>
      <c r="B313" s="74"/>
      <c r="C313" s="32" t="s">
        <v>339</v>
      </c>
      <c r="D313" s="73"/>
      <c r="E313" s="75"/>
      <c r="F313" s="76"/>
      <c r="G313" s="77"/>
      <c r="H313" s="73"/>
      <c r="I313" s="73"/>
      <c r="J313" s="73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32" t="s">
        <v>340</v>
      </c>
      <c r="AC313" s="32" t="s">
        <v>341</v>
      </c>
      <c r="AD313" s="32" t="s">
        <v>327</v>
      </c>
      <c r="AE313" s="32">
        <v>32724</v>
      </c>
    </row>
    <row r="314" spans="1:31" s="23" customFormat="1" x14ac:dyDescent="0.25">
      <c r="A314" s="73"/>
      <c r="B314" s="74"/>
      <c r="C314" s="32" t="s">
        <v>342</v>
      </c>
      <c r="D314" s="73"/>
      <c r="E314" s="75"/>
      <c r="F314" s="76"/>
      <c r="G314" s="77"/>
      <c r="H314" s="73"/>
      <c r="I314" s="73"/>
      <c r="J314" s="73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  <c r="AB314" s="32" t="s">
        <v>343</v>
      </c>
      <c r="AC314" s="32" t="s">
        <v>121</v>
      </c>
      <c r="AD314" s="32" t="s">
        <v>33</v>
      </c>
      <c r="AE314" s="32">
        <v>44644</v>
      </c>
    </row>
    <row r="315" spans="1:31" s="23" customFormat="1" ht="30" x14ac:dyDescent="0.25">
      <c r="A315" s="73">
        <v>132</v>
      </c>
      <c r="B315" s="74" t="s">
        <v>34</v>
      </c>
      <c r="C315" s="5" t="s">
        <v>402</v>
      </c>
      <c r="D315" s="73" t="s">
        <v>28</v>
      </c>
      <c r="E315" s="75">
        <v>1</v>
      </c>
      <c r="F315" s="76">
        <v>0.755</v>
      </c>
      <c r="G315" s="77">
        <f t="shared" si="32"/>
        <v>4.201228728636404E-4</v>
      </c>
      <c r="H315" s="73" t="s">
        <v>403</v>
      </c>
      <c r="I315" s="73" t="s">
        <v>46</v>
      </c>
      <c r="J315" s="73" t="s">
        <v>47</v>
      </c>
      <c r="K315" s="67">
        <v>0</v>
      </c>
      <c r="L315" s="67">
        <v>0</v>
      </c>
      <c r="M315" s="67">
        <v>0</v>
      </c>
      <c r="N315" s="67">
        <v>0</v>
      </c>
      <c r="O315" s="67">
        <v>0</v>
      </c>
      <c r="P315" s="67">
        <v>0</v>
      </c>
      <c r="Q315" s="67">
        <v>0</v>
      </c>
      <c r="R315" s="67">
        <v>0</v>
      </c>
      <c r="S315" s="67">
        <f>G315*0.5</f>
        <v>2.100614364318202E-4</v>
      </c>
      <c r="T315" s="67">
        <v>0</v>
      </c>
      <c r="U315" s="67">
        <v>0</v>
      </c>
      <c r="V315" s="67">
        <v>0</v>
      </c>
      <c r="W315" s="67">
        <v>0</v>
      </c>
      <c r="X315" s="67">
        <v>0</v>
      </c>
      <c r="Y315" s="67">
        <v>0</v>
      </c>
      <c r="Z315" s="67">
        <v>0</v>
      </c>
      <c r="AA315" s="67">
        <f>G315*0.5</f>
        <v>2.100614364318202E-4</v>
      </c>
      <c r="AB315" s="32" t="s">
        <v>368</v>
      </c>
      <c r="AC315" s="32" t="s">
        <v>121</v>
      </c>
      <c r="AD315" s="32" t="s">
        <v>33</v>
      </c>
      <c r="AE315" s="32">
        <v>44644</v>
      </c>
    </row>
    <row r="316" spans="1:31" x14ac:dyDescent="0.25">
      <c r="A316" s="73"/>
      <c r="B316" s="74"/>
      <c r="C316" s="32" t="s">
        <v>322</v>
      </c>
      <c r="D316" s="73"/>
      <c r="E316" s="75"/>
      <c r="F316" s="76"/>
      <c r="G316" s="77"/>
      <c r="H316" s="73"/>
      <c r="I316" s="73"/>
      <c r="J316" s="73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32" t="s">
        <v>323</v>
      </c>
      <c r="AC316" s="32" t="s">
        <v>121</v>
      </c>
      <c r="AD316" s="32" t="s">
        <v>33</v>
      </c>
      <c r="AE316" s="32">
        <v>44644</v>
      </c>
    </row>
    <row r="317" spans="1:31" x14ac:dyDescent="0.25">
      <c r="A317" s="73"/>
      <c r="B317" s="74"/>
      <c r="C317" s="32" t="s">
        <v>324</v>
      </c>
      <c r="D317" s="73"/>
      <c r="E317" s="75"/>
      <c r="F317" s="76"/>
      <c r="G317" s="77"/>
      <c r="H317" s="73"/>
      <c r="I317" s="73"/>
      <c r="J317" s="73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32" t="s">
        <v>325</v>
      </c>
      <c r="AC317" s="32" t="s">
        <v>326</v>
      </c>
      <c r="AD317" s="32" t="s">
        <v>327</v>
      </c>
      <c r="AE317" s="32">
        <v>33912</v>
      </c>
    </row>
    <row r="318" spans="1:31" ht="30" x14ac:dyDescent="0.25">
      <c r="A318" s="73"/>
      <c r="B318" s="74"/>
      <c r="C318" s="32" t="s">
        <v>328</v>
      </c>
      <c r="D318" s="73"/>
      <c r="E318" s="75"/>
      <c r="F318" s="76"/>
      <c r="G318" s="77"/>
      <c r="H318" s="73"/>
      <c r="I318" s="73"/>
      <c r="J318" s="73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32" t="s">
        <v>329</v>
      </c>
      <c r="AC318" s="5" t="s">
        <v>330</v>
      </c>
      <c r="AD318" s="32" t="s">
        <v>331</v>
      </c>
      <c r="AE318" s="32">
        <v>29926</v>
      </c>
    </row>
    <row r="319" spans="1:31" x14ac:dyDescent="0.25">
      <c r="A319" s="73"/>
      <c r="B319" s="74"/>
      <c r="C319" s="32" t="s">
        <v>332</v>
      </c>
      <c r="D319" s="73"/>
      <c r="E319" s="75"/>
      <c r="F319" s="76"/>
      <c r="G319" s="77"/>
      <c r="H319" s="73"/>
      <c r="I319" s="73"/>
      <c r="J319" s="73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32" t="s">
        <v>333</v>
      </c>
      <c r="AC319" s="32" t="s">
        <v>334</v>
      </c>
      <c r="AD319" s="32" t="s">
        <v>331</v>
      </c>
      <c r="AE319" s="32">
        <v>27587</v>
      </c>
    </row>
    <row r="320" spans="1:31" ht="30" x14ac:dyDescent="0.25">
      <c r="A320" s="73"/>
      <c r="B320" s="74"/>
      <c r="C320" s="5" t="s">
        <v>682</v>
      </c>
      <c r="D320" s="73"/>
      <c r="E320" s="75"/>
      <c r="F320" s="76"/>
      <c r="G320" s="77"/>
      <c r="H320" s="73"/>
      <c r="I320" s="73"/>
      <c r="J320" s="73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5" t="s">
        <v>335</v>
      </c>
      <c r="AC320" s="32" t="s">
        <v>336</v>
      </c>
      <c r="AD320" s="32" t="s">
        <v>327</v>
      </c>
      <c r="AE320" s="32">
        <v>32550</v>
      </c>
    </row>
    <row r="321" spans="1:31" ht="30" x14ac:dyDescent="0.25">
      <c r="A321" s="73"/>
      <c r="B321" s="74"/>
      <c r="C321" s="32" t="s">
        <v>369</v>
      </c>
      <c r="D321" s="73"/>
      <c r="E321" s="75"/>
      <c r="F321" s="76"/>
      <c r="G321" s="77"/>
      <c r="H321" s="73"/>
      <c r="I321" s="73"/>
      <c r="J321" s="73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5" t="s">
        <v>648</v>
      </c>
      <c r="AC321" s="32" t="s">
        <v>338</v>
      </c>
      <c r="AD321" s="32" t="s">
        <v>327</v>
      </c>
      <c r="AE321" s="32">
        <v>32117</v>
      </c>
    </row>
    <row r="322" spans="1:31" x14ac:dyDescent="0.25">
      <c r="A322" s="73"/>
      <c r="B322" s="74"/>
      <c r="C322" s="32" t="s">
        <v>339</v>
      </c>
      <c r="D322" s="73"/>
      <c r="E322" s="75"/>
      <c r="F322" s="76"/>
      <c r="G322" s="77"/>
      <c r="H322" s="73"/>
      <c r="I322" s="73"/>
      <c r="J322" s="73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32" t="s">
        <v>340</v>
      </c>
      <c r="AC322" s="32" t="s">
        <v>341</v>
      </c>
      <c r="AD322" s="32" t="s">
        <v>327</v>
      </c>
      <c r="AE322" s="32">
        <v>32724</v>
      </c>
    </row>
    <row r="323" spans="1:31" x14ac:dyDescent="0.25">
      <c r="A323" s="73"/>
      <c r="B323" s="74"/>
      <c r="C323" s="32" t="s">
        <v>342</v>
      </c>
      <c r="D323" s="73"/>
      <c r="E323" s="75"/>
      <c r="F323" s="76"/>
      <c r="G323" s="77"/>
      <c r="H323" s="73"/>
      <c r="I323" s="73"/>
      <c r="J323" s="73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  <c r="AB323" s="32" t="s">
        <v>343</v>
      </c>
      <c r="AC323" s="32" t="s">
        <v>121</v>
      </c>
      <c r="AD323" s="32" t="s">
        <v>33</v>
      </c>
      <c r="AE323" s="32">
        <v>44644</v>
      </c>
    </row>
    <row r="324" spans="1:31" s="23" customFormat="1" x14ac:dyDescent="0.25">
      <c r="A324" s="73">
        <v>133</v>
      </c>
      <c r="B324" s="74" t="s">
        <v>34</v>
      </c>
      <c r="C324" s="32" t="s">
        <v>404</v>
      </c>
      <c r="D324" s="73" t="s">
        <v>28</v>
      </c>
      <c r="E324" s="75">
        <v>1</v>
      </c>
      <c r="F324" s="76">
        <v>2.3778999999999999</v>
      </c>
      <c r="G324" s="77">
        <f t="shared" si="32"/>
        <v>1.3231922905727821E-3</v>
      </c>
      <c r="H324" s="73" t="s">
        <v>405</v>
      </c>
      <c r="I324" s="73" t="s">
        <v>46</v>
      </c>
      <c r="J324" s="73" t="s">
        <v>47</v>
      </c>
      <c r="K324" s="67">
        <v>0</v>
      </c>
      <c r="L324" s="67">
        <v>0</v>
      </c>
      <c r="M324" s="67">
        <v>0</v>
      </c>
      <c r="N324" s="67">
        <v>0</v>
      </c>
      <c r="O324" s="67">
        <v>0</v>
      </c>
      <c r="P324" s="67">
        <v>0</v>
      </c>
      <c r="Q324" s="67">
        <v>0</v>
      </c>
      <c r="R324" s="67">
        <v>0</v>
      </c>
      <c r="S324" s="67">
        <f>G324*0.5</f>
        <v>6.6159614528639107E-4</v>
      </c>
      <c r="T324" s="67">
        <v>0</v>
      </c>
      <c r="U324" s="67">
        <v>0</v>
      </c>
      <c r="V324" s="67">
        <v>0</v>
      </c>
      <c r="W324" s="67">
        <v>0</v>
      </c>
      <c r="X324" s="67">
        <v>0</v>
      </c>
      <c r="Y324" s="67">
        <v>0</v>
      </c>
      <c r="Z324" s="67">
        <v>0</v>
      </c>
      <c r="AA324" s="67">
        <f>G324*0.5</f>
        <v>6.6159614528639107E-4</v>
      </c>
      <c r="AB324" s="32" t="s">
        <v>368</v>
      </c>
      <c r="AC324" s="32" t="s">
        <v>121</v>
      </c>
      <c r="AD324" s="32" t="s">
        <v>33</v>
      </c>
      <c r="AE324" s="32">
        <v>44644</v>
      </c>
    </row>
    <row r="325" spans="1:31" x14ac:dyDescent="0.25">
      <c r="A325" s="73"/>
      <c r="B325" s="74"/>
      <c r="C325" s="32" t="s">
        <v>322</v>
      </c>
      <c r="D325" s="73"/>
      <c r="E325" s="75"/>
      <c r="F325" s="76"/>
      <c r="G325" s="77"/>
      <c r="H325" s="73"/>
      <c r="I325" s="73"/>
      <c r="J325" s="73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32" t="s">
        <v>323</v>
      </c>
      <c r="AC325" s="32" t="s">
        <v>121</v>
      </c>
      <c r="AD325" s="32" t="s">
        <v>33</v>
      </c>
      <c r="AE325" s="32">
        <v>44644</v>
      </c>
    </row>
    <row r="326" spans="1:31" x14ac:dyDescent="0.25">
      <c r="A326" s="73"/>
      <c r="B326" s="74"/>
      <c r="C326" s="32" t="s">
        <v>324</v>
      </c>
      <c r="D326" s="73"/>
      <c r="E326" s="75"/>
      <c r="F326" s="76"/>
      <c r="G326" s="77"/>
      <c r="H326" s="73"/>
      <c r="I326" s="73"/>
      <c r="J326" s="73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32" t="s">
        <v>325</v>
      </c>
      <c r="AC326" s="32" t="s">
        <v>326</v>
      </c>
      <c r="AD326" s="32" t="s">
        <v>327</v>
      </c>
      <c r="AE326" s="32">
        <v>33912</v>
      </c>
    </row>
    <row r="327" spans="1:31" ht="30" x14ac:dyDescent="0.25">
      <c r="A327" s="73"/>
      <c r="B327" s="74"/>
      <c r="C327" s="32" t="s">
        <v>328</v>
      </c>
      <c r="D327" s="73"/>
      <c r="E327" s="75"/>
      <c r="F327" s="76"/>
      <c r="G327" s="77"/>
      <c r="H327" s="73"/>
      <c r="I327" s="73"/>
      <c r="J327" s="73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32" t="s">
        <v>329</v>
      </c>
      <c r="AC327" s="5" t="s">
        <v>330</v>
      </c>
      <c r="AD327" s="32" t="s">
        <v>331</v>
      </c>
      <c r="AE327" s="32">
        <v>29926</v>
      </c>
    </row>
    <row r="328" spans="1:31" x14ac:dyDescent="0.25">
      <c r="A328" s="73"/>
      <c r="B328" s="74"/>
      <c r="C328" s="32" t="s">
        <v>332</v>
      </c>
      <c r="D328" s="73"/>
      <c r="E328" s="75"/>
      <c r="F328" s="76"/>
      <c r="G328" s="77"/>
      <c r="H328" s="73"/>
      <c r="I328" s="73"/>
      <c r="J328" s="73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32" t="s">
        <v>333</v>
      </c>
      <c r="AC328" s="32" t="s">
        <v>334</v>
      </c>
      <c r="AD328" s="32" t="s">
        <v>331</v>
      </c>
      <c r="AE328" s="32">
        <v>27587</v>
      </c>
    </row>
    <row r="329" spans="1:31" ht="30" x14ac:dyDescent="0.25">
      <c r="A329" s="73"/>
      <c r="B329" s="74"/>
      <c r="C329" s="5" t="s">
        <v>682</v>
      </c>
      <c r="D329" s="73"/>
      <c r="E329" s="75"/>
      <c r="F329" s="76"/>
      <c r="G329" s="77"/>
      <c r="H329" s="73"/>
      <c r="I329" s="73"/>
      <c r="J329" s="73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5" t="s">
        <v>335</v>
      </c>
      <c r="AC329" s="32" t="s">
        <v>336</v>
      </c>
      <c r="AD329" s="32" t="s">
        <v>327</v>
      </c>
      <c r="AE329" s="32">
        <v>32550</v>
      </c>
    </row>
    <row r="330" spans="1:31" ht="30" x14ac:dyDescent="0.25">
      <c r="A330" s="73"/>
      <c r="B330" s="74"/>
      <c r="C330" s="32" t="s">
        <v>369</v>
      </c>
      <c r="D330" s="73"/>
      <c r="E330" s="75"/>
      <c r="F330" s="76"/>
      <c r="G330" s="77"/>
      <c r="H330" s="73"/>
      <c r="I330" s="73"/>
      <c r="J330" s="73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5" t="s">
        <v>648</v>
      </c>
      <c r="AC330" s="32" t="s">
        <v>338</v>
      </c>
      <c r="AD330" s="32" t="s">
        <v>327</v>
      </c>
      <c r="AE330" s="32">
        <v>32117</v>
      </c>
    </row>
    <row r="331" spans="1:31" x14ac:dyDescent="0.25">
      <c r="A331" s="73"/>
      <c r="B331" s="74"/>
      <c r="C331" s="32" t="s">
        <v>339</v>
      </c>
      <c r="D331" s="73"/>
      <c r="E331" s="75"/>
      <c r="F331" s="76"/>
      <c r="G331" s="77"/>
      <c r="H331" s="73"/>
      <c r="I331" s="73"/>
      <c r="J331" s="73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32" t="s">
        <v>340</v>
      </c>
      <c r="AC331" s="32" t="s">
        <v>341</v>
      </c>
      <c r="AD331" s="32" t="s">
        <v>327</v>
      </c>
      <c r="AE331" s="32">
        <v>32724</v>
      </c>
    </row>
    <row r="332" spans="1:31" x14ac:dyDescent="0.25">
      <c r="A332" s="73"/>
      <c r="B332" s="74"/>
      <c r="C332" s="32" t="s">
        <v>342</v>
      </c>
      <c r="D332" s="73"/>
      <c r="E332" s="75"/>
      <c r="F332" s="76"/>
      <c r="G332" s="77"/>
      <c r="H332" s="73"/>
      <c r="I332" s="73"/>
      <c r="J332" s="73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  <c r="AB332" s="32" t="s">
        <v>343</v>
      </c>
      <c r="AC332" s="32" t="s">
        <v>121</v>
      </c>
      <c r="AD332" s="32" t="s">
        <v>33</v>
      </c>
      <c r="AE332" s="32">
        <v>44644</v>
      </c>
    </row>
    <row r="333" spans="1:31" s="23" customFormat="1" x14ac:dyDescent="0.25">
      <c r="A333" s="73">
        <v>134</v>
      </c>
      <c r="B333" s="74" t="s">
        <v>34</v>
      </c>
      <c r="C333" s="32" t="s">
        <v>406</v>
      </c>
      <c r="D333" s="73" t="s">
        <v>28</v>
      </c>
      <c r="E333" s="75">
        <v>1</v>
      </c>
      <c r="F333" s="76">
        <v>4.1346999999999996</v>
      </c>
      <c r="G333" s="77">
        <f t="shared" si="32"/>
        <v>2.3007709171248927E-3</v>
      </c>
      <c r="H333" s="73" t="s">
        <v>407</v>
      </c>
      <c r="I333" s="73" t="s">
        <v>46</v>
      </c>
      <c r="J333" s="73" t="s">
        <v>47</v>
      </c>
      <c r="K333" s="67">
        <v>0</v>
      </c>
      <c r="L333" s="67">
        <v>0</v>
      </c>
      <c r="M333" s="67">
        <v>0</v>
      </c>
      <c r="N333" s="67">
        <v>0</v>
      </c>
      <c r="O333" s="67">
        <v>0</v>
      </c>
      <c r="P333" s="67">
        <v>0</v>
      </c>
      <c r="Q333" s="67">
        <v>0</v>
      </c>
      <c r="R333" s="67">
        <v>0</v>
      </c>
      <c r="S333" s="67">
        <f>G333*0.5</f>
        <v>1.1503854585624463E-3</v>
      </c>
      <c r="T333" s="67">
        <v>0</v>
      </c>
      <c r="U333" s="67">
        <v>0</v>
      </c>
      <c r="V333" s="67">
        <v>0</v>
      </c>
      <c r="W333" s="67">
        <v>0</v>
      </c>
      <c r="X333" s="67">
        <v>0</v>
      </c>
      <c r="Y333" s="67">
        <v>0</v>
      </c>
      <c r="Z333" s="67">
        <v>0</v>
      </c>
      <c r="AA333" s="67">
        <f>G333*0.5</f>
        <v>1.1503854585624463E-3</v>
      </c>
      <c r="AB333" s="32" t="s">
        <v>408</v>
      </c>
      <c r="AC333" s="32" t="s">
        <v>409</v>
      </c>
      <c r="AD333" s="32" t="s">
        <v>33</v>
      </c>
      <c r="AE333" s="32">
        <v>44622</v>
      </c>
    </row>
    <row r="334" spans="1:31" x14ac:dyDescent="0.25">
      <c r="A334" s="73"/>
      <c r="B334" s="74"/>
      <c r="C334" s="32" t="s">
        <v>322</v>
      </c>
      <c r="D334" s="73"/>
      <c r="E334" s="75"/>
      <c r="F334" s="76"/>
      <c r="G334" s="77"/>
      <c r="H334" s="73"/>
      <c r="I334" s="73"/>
      <c r="J334" s="73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32" t="s">
        <v>323</v>
      </c>
      <c r="AC334" s="32" t="s">
        <v>121</v>
      </c>
      <c r="AD334" s="32" t="s">
        <v>33</v>
      </c>
      <c r="AE334" s="32">
        <v>44644</v>
      </c>
    </row>
    <row r="335" spans="1:31" x14ac:dyDescent="0.25">
      <c r="A335" s="73"/>
      <c r="B335" s="74"/>
      <c r="C335" s="32" t="s">
        <v>324</v>
      </c>
      <c r="D335" s="73"/>
      <c r="E335" s="75"/>
      <c r="F335" s="76"/>
      <c r="G335" s="77"/>
      <c r="H335" s="73"/>
      <c r="I335" s="73"/>
      <c r="J335" s="73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32" t="s">
        <v>325</v>
      </c>
      <c r="AC335" s="32" t="s">
        <v>326</v>
      </c>
      <c r="AD335" s="32" t="s">
        <v>327</v>
      </c>
      <c r="AE335" s="32">
        <v>33912</v>
      </c>
    </row>
    <row r="336" spans="1:31" ht="30" x14ac:dyDescent="0.25">
      <c r="A336" s="73"/>
      <c r="B336" s="74"/>
      <c r="C336" s="32" t="s">
        <v>328</v>
      </c>
      <c r="D336" s="73"/>
      <c r="E336" s="75"/>
      <c r="F336" s="76"/>
      <c r="G336" s="77"/>
      <c r="H336" s="73"/>
      <c r="I336" s="73"/>
      <c r="J336" s="73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32" t="s">
        <v>329</v>
      </c>
      <c r="AC336" s="5" t="s">
        <v>330</v>
      </c>
      <c r="AD336" s="32" t="s">
        <v>331</v>
      </c>
      <c r="AE336" s="32">
        <v>29926</v>
      </c>
    </row>
    <row r="337" spans="1:31" x14ac:dyDescent="0.25">
      <c r="A337" s="73"/>
      <c r="B337" s="74"/>
      <c r="C337" s="32" t="s">
        <v>332</v>
      </c>
      <c r="D337" s="73"/>
      <c r="E337" s="75"/>
      <c r="F337" s="76"/>
      <c r="G337" s="77"/>
      <c r="H337" s="73"/>
      <c r="I337" s="73"/>
      <c r="J337" s="73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32" t="s">
        <v>333</v>
      </c>
      <c r="AC337" s="32" t="s">
        <v>334</v>
      </c>
      <c r="AD337" s="32" t="s">
        <v>331</v>
      </c>
      <c r="AE337" s="32">
        <v>27587</v>
      </c>
    </row>
    <row r="338" spans="1:31" ht="30" x14ac:dyDescent="0.25">
      <c r="A338" s="73"/>
      <c r="B338" s="74"/>
      <c r="C338" s="5" t="s">
        <v>682</v>
      </c>
      <c r="D338" s="73"/>
      <c r="E338" s="75"/>
      <c r="F338" s="76"/>
      <c r="G338" s="77"/>
      <c r="H338" s="73"/>
      <c r="I338" s="73"/>
      <c r="J338" s="73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5" t="s">
        <v>335</v>
      </c>
      <c r="AC338" s="32" t="s">
        <v>336</v>
      </c>
      <c r="AD338" s="32" t="s">
        <v>327</v>
      </c>
      <c r="AE338" s="32">
        <v>32550</v>
      </c>
    </row>
    <row r="339" spans="1:31" ht="30" x14ac:dyDescent="0.25">
      <c r="A339" s="73"/>
      <c r="B339" s="74"/>
      <c r="C339" s="32" t="s">
        <v>369</v>
      </c>
      <c r="D339" s="73"/>
      <c r="E339" s="75"/>
      <c r="F339" s="76"/>
      <c r="G339" s="77"/>
      <c r="H339" s="73"/>
      <c r="I339" s="73"/>
      <c r="J339" s="73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5" t="s">
        <v>648</v>
      </c>
      <c r="AC339" s="32" t="s">
        <v>338</v>
      </c>
      <c r="AD339" s="32" t="s">
        <v>327</v>
      </c>
      <c r="AE339" s="32">
        <v>32117</v>
      </c>
    </row>
    <row r="340" spans="1:31" x14ac:dyDescent="0.25">
      <c r="A340" s="73"/>
      <c r="B340" s="74"/>
      <c r="C340" s="32" t="s">
        <v>339</v>
      </c>
      <c r="D340" s="73"/>
      <c r="E340" s="75"/>
      <c r="F340" s="76"/>
      <c r="G340" s="77"/>
      <c r="H340" s="73"/>
      <c r="I340" s="73"/>
      <c r="J340" s="73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32" t="s">
        <v>340</v>
      </c>
      <c r="AC340" s="32" t="s">
        <v>341</v>
      </c>
      <c r="AD340" s="32" t="s">
        <v>327</v>
      </c>
      <c r="AE340" s="32">
        <v>32724</v>
      </c>
    </row>
    <row r="341" spans="1:31" x14ac:dyDescent="0.25">
      <c r="A341" s="73"/>
      <c r="B341" s="74"/>
      <c r="C341" s="32" t="s">
        <v>342</v>
      </c>
      <c r="D341" s="73"/>
      <c r="E341" s="75"/>
      <c r="F341" s="76"/>
      <c r="G341" s="77"/>
      <c r="H341" s="73"/>
      <c r="I341" s="73"/>
      <c r="J341" s="73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  <c r="AB341" s="32" t="s">
        <v>343</v>
      </c>
      <c r="AC341" s="32" t="s">
        <v>121</v>
      </c>
      <c r="AD341" s="32" t="s">
        <v>33</v>
      </c>
      <c r="AE341" s="32">
        <v>44644</v>
      </c>
    </row>
    <row r="342" spans="1:31" s="23" customFormat="1" ht="30" x14ac:dyDescent="0.25">
      <c r="A342" s="32">
        <v>135</v>
      </c>
      <c r="B342" s="5" t="s">
        <v>27</v>
      </c>
      <c r="C342" s="32" t="s">
        <v>410</v>
      </c>
      <c r="D342" s="32" t="s">
        <v>28</v>
      </c>
      <c r="E342" s="2">
        <v>1</v>
      </c>
      <c r="F342" s="51">
        <v>0.49320000000000003</v>
      </c>
      <c r="G342" s="3">
        <f t="shared" si="32"/>
        <v>2.744431799951622E-4</v>
      </c>
      <c r="H342" s="32" t="s">
        <v>411</v>
      </c>
      <c r="I342" s="32" t="s">
        <v>46</v>
      </c>
      <c r="J342" s="32" t="s">
        <v>47</v>
      </c>
      <c r="K342" s="3">
        <f>Q342+R342</f>
        <v>2.744431799951622E-4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f>G342*0.85</f>
        <v>2.3327670299588786E-4</v>
      </c>
      <c r="R342" s="3">
        <f>G342*0.15</f>
        <v>4.1166476999274327E-5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Z342" s="3">
        <v>0</v>
      </c>
      <c r="AA342" s="3">
        <v>0</v>
      </c>
      <c r="AB342" s="32" t="s">
        <v>412</v>
      </c>
      <c r="AC342" s="32" t="s">
        <v>121</v>
      </c>
      <c r="AD342" s="32" t="s">
        <v>33</v>
      </c>
      <c r="AE342" s="32">
        <v>44644</v>
      </c>
    </row>
    <row r="343" spans="1:31" s="23" customFormat="1" ht="90" x14ac:dyDescent="0.25">
      <c r="A343" s="32">
        <v>136</v>
      </c>
      <c r="B343" s="32" t="s">
        <v>27</v>
      </c>
      <c r="C343" s="5" t="s">
        <v>413</v>
      </c>
      <c r="D343" s="32" t="s">
        <v>28</v>
      </c>
      <c r="E343" s="2">
        <v>1</v>
      </c>
      <c r="F343" s="51">
        <v>0.49769999999999998</v>
      </c>
      <c r="G343" s="3">
        <f t="shared" si="32"/>
        <v>2.7694722360825674E-4</v>
      </c>
      <c r="H343" s="32" t="s">
        <v>414</v>
      </c>
      <c r="I343" s="32" t="s">
        <v>46</v>
      </c>
      <c r="J343" s="32" t="s">
        <v>47</v>
      </c>
      <c r="K343" s="3">
        <f>L343+M343</f>
        <v>2.7694724853350686E-4</v>
      </c>
      <c r="L343" s="3">
        <f>G343*0.17499999</f>
        <v>4.8465761361972692E-5</v>
      </c>
      <c r="M343" s="3">
        <f>G343*0.8250001</f>
        <v>2.2848148717153418E-4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2" t="s">
        <v>364</v>
      </c>
      <c r="AC343" s="32" t="s">
        <v>121</v>
      </c>
      <c r="AD343" s="32" t="s">
        <v>33</v>
      </c>
      <c r="AE343" s="32">
        <v>44644</v>
      </c>
    </row>
    <row r="344" spans="1:31" s="23" customFormat="1" ht="60" x14ac:dyDescent="0.25">
      <c r="A344" s="32">
        <v>137</v>
      </c>
      <c r="B344" s="32" t="s">
        <v>27</v>
      </c>
      <c r="C344" s="5" t="s">
        <v>415</v>
      </c>
      <c r="D344" s="32" t="s">
        <v>28</v>
      </c>
      <c r="E344" s="2">
        <v>1</v>
      </c>
      <c r="F344" s="51">
        <v>1.0057</v>
      </c>
      <c r="G344" s="3">
        <f t="shared" si="32"/>
        <v>5.5962592481981883E-4</v>
      </c>
      <c r="H344" s="32" t="s">
        <v>416</v>
      </c>
      <c r="I344" s="32" t="s">
        <v>46</v>
      </c>
      <c r="J344" s="32" t="s">
        <v>47</v>
      </c>
      <c r="K344" s="3">
        <f>L344+M344</f>
        <v>5.5962592481981883E-4</v>
      </c>
      <c r="L344" s="3">
        <f>G344*0.174999</f>
        <v>9.793397721754347E-5</v>
      </c>
      <c r="M344" s="3">
        <f>G344*0.825001</f>
        <v>4.6169194760227537E-4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2" t="s">
        <v>417</v>
      </c>
      <c r="AC344" s="32" t="s">
        <v>121</v>
      </c>
      <c r="AD344" s="32" t="s">
        <v>33</v>
      </c>
      <c r="AE344" s="32">
        <v>44644</v>
      </c>
    </row>
    <row r="345" spans="1:31" s="23" customFormat="1" ht="45" x14ac:dyDescent="0.25">
      <c r="A345" s="32">
        <v>138</v>
      </c>
      <c r="B345" s="32" t="s">
        <v>27</v>
      </c>
      <c r="C345" s="5" t="s">
        <v>673</v>
      </c>
      <c r="D345" s="32" t="s">
        <v>28</v>
      </c>
      <c r="E345" s="2">
        <v>1</v>
      </c>
      <c r="F345" s="51">
        <v>1.5256000000000001</v>
      </c>
      <c r="G345" s="3">
        <f t="shared" si="32"/>
        <v>8.4892643025267524E-4</v>
      </c>
      <c r="H345" s="32" t="s">
        <v>418</v>
      </c>
      <c r="I345" s="32" t="s">
        <v>46</v>
      </c>
      <c r="J345" s="32" t="s">
        <v>47</v>
      </c>
      <c r="K345" s="3">
        <f>M345</f>
        <v>8.4892643025267524E-4</v>
      </c>
      <c r="L345" s="3">
        <v>0</v>
      </c>
      <c r="M345" s="3">
        <f>G345</f>
        <v>8.4892643025267524E-4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2" t="s">
        <v>649</v>
      </c>
      <c r="AC345" s="32" t="s">
        <v>121</v>
      </c>
      <c r="AD345" s="32" t="s">
        <v>33</v>
      </c>
      <c r="AE345" s="32">
        <v>44644</v>
      </c>
    </row>
    <row r="346" spans="1:31" s="23" customFormat="1" ht="45" x14ac:dyDescent="0.25">
      <c r="A346" s="32">
        <v>139</v>
      </c>
      <c r="B346" s="32" t="s">
        <v>27</v>
      </c>
      <c r="C346" s="5" t="s">
        <v>673</v>
      </c>
      <c r="D346" s="32" t="s">
        <v>28</v>
      </c>
      <c r="E346" s="2">
        <v>1</v>
      </c>
      <c r="F346" s="51">
        <v>1.6722999999999999</v>
      </c>
      <c r="G346" s="3">
        <f t="shared" si="32"/>
        <v>9.3055825203955736E-4</v>
      </c>
      <c r="H346" s="32" t="s">
        <v>419</v>
      </c>
      <c r="I346" s="32" t="s">
        <v>46</v>
      </c>
      <c r="J346" s="32" t="s">
        <v>47</v>
      </c>
      <c r="K346" s="3">
        <f>M346</f>
        <v>9.3055825203955736E-4</v>
      </c>
      <c r="L346" s="3">
        <v>0</v>
      </c>
      <c r="M346" s="3">
        <f>G346</f>
        <v>9.3055825203955736E-4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2" t="s">
        <v>649</v>
      </c>
      <c r="AC346" s="32" t="s">
        <v>121</v>
      </c>
      <c r="AD346" s="32" t="s">
        <v>33</v>
      </c>
      <c r="AE346" s="32">
        <v>44644</v>
      </c>
    </row>
    <row r="347" spans="1:31" s="23" customFormat="1" ht="45" x14ac:dyDescent="0.25">
      <c r="A347" s="32">
        <v>140</v>
      </c>
      <c r="B347" s="32" t="s">
        <v>27</v>
      </c>
      <c r="C347" s="5" t="s">
        <v>673</v>
      </c>
      <c r="D347" s="32" t="s">
        <v>28</v>
      </c>
      <c r="E347" s="2">
        <v>1</v>
      </c>
      <c r="F347" s="51">
        <v>5.3270999999999997</v>
      </c>
      <c r="G347" s="3">
        <f t="shared" si="32"/>
        <v>2.964286829181323E-3</v>
      </c>
      <c r="H347" s="32" t="s">
        <v>420</v>
      </c>
      <c r="I347" s="32" t="s">
        <v>46</v>
      </c>
      <c r="J347" s="32" t="s">
        <v>47</v>
      </c>
      <c r="K347" s="3">
        <f>M347</f>
        <v>2.964286829181323E-3</v>
      </c>
      <c r="L347" s="3">
        <v>0</v>
      </c>
      <c r="M347" s="3">
        <f>G347</f>
        <v>2.964286829181323E-3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3">
        <v>0</v>
      </c>
      <c r="AB347" s="32" t="s">
        <v>649</v>
      </c>
      <c r="AC347" s="32" t="s">
        <v>121</v>
      </c>
      <c r="AD347" s="32" t="s">
        <v>33</v>
      </c>
      <c r="AE347" s="32">
        <v>44644</v>
      </c>
    </row>
    <row r="348" spans="1:31" s="23" customFormat="1" x14ac:dyDescent="0.25">
      <c r="A348" s="32">
        <v>141</v>
      </c>
      <c r="B348" s="32" t="s">
        <v>27</v>
      </c>
      <c r="C348" s="32" t="s">
        <v>421</v>
      </c>
      <c r="D348" s="32" t="s">
        <v>28</v>
      </c>
      <c r="E348" s="2">
        <v>1</v>
      </c>
      <c r="F348" s="51">
        <v>0.59440000000000004</v>
      </c>
      <c r="G348" s="3">
        <f t="shared" si="32"/>
        <v>3.3075633858297733E-4</v>
      </c>
      <c r="H348" s="32" t="s">
        <v>422</v>
      </c>
      <c r="I348" s="32" t="s">
        <v>46</v>
      </c>
      <c r="J348" s="32" t="s">
        <v>47</v>
      </c>
      <c r="K348" s="3">
        <f t="shared" ref="K348:K380" si="34">L348+M348</f>
        <v>3.3075633858297733E-4</v>
      </c>
      <c r="L348" s="3">
        <f>G348*0.37851122</f>
        <v>1.2519498523977583E-4</v>
      </c>
      <c r="M348" s="3">
        <f>G348*0.62148878</f>
        <v>2.0556135334320151E-4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2" t="s">
        <v>650</v>
      </c>
      <c r="AC348" s="32" t="s">
        <v>121</v>
      </c>
      <c r="AD348" s="32" t="s">
        <v>33</v>
      </c>
      <c r="AE348" s="32">
        <v>44644</v>
      </c>
    </row>
    <row r="349" spans="1:31" s="23" customFormat="1" x14ac:dyDescent="0.25">
      <c r="A349" s="32">
        <v>142</v>
      </c>
      <c r="B349" s="32" t="s">
        <v>27</v>
      </c>
      <c r="C349" s="5" t="s">
        <v>423</v>
      </c>
      <c r="D349" s="32" t="s">
        <v>28</v>
      </c>
      <c r="E349" s="2">
        <v>1</v>
      </c>
      <c r="F349" s="51">
        <v>0.99150000000000005</v>
      </c>
      <c r="G349" s="3">
        <f t="shared" si="32"/>
        <v>5.5172427608516489E-4</v>
      </c>
      <c r="H349" s="32" t="s">
        <v>424</v>
      </c>
      <c r="I349" s="32" t="s">
        <v>46</v>
      </c>
      <c r="J349" s="32" t="s">
        <v>47</v>
      </c>
      <c r="K349" s="3">
        <f t="shared" si="34"/>
        <v>5.5172426505067939E-4</v>
      </c>
      <c r="L349" s="3">
        <f>G349*0.3785112</f>
        <v>2.0883381781012706E-4</v>
      </c>
      <c r="M349" s="3">
        <f>G349*0.62148878</f>
        <v>3.4289044724055231E-4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2" t="s">
        <v>425</v>
      </c>
      <c r="AC349" s="32" t="s">
        <v>121</v>
      </c>
      <c r="AD349" s="32" t="s">
        <v>33</v>
      </c>
      <c r="AE349" s="32">
        <v>44644</v>
      </c>
    </row>
    <row r="350" spans="1:31" ht="120" x14ac:dyDescent="0.25">
      <c r="A350" s="32">
        <v>143</v>
      </c>
      <c r="B350" s="32" t="s">
        <v>27</v>
      </c>
      <c r="C350" s="5" t="s">
        <v>426</v>
      </c>
      <c r="D350" s="32" t="s">
        <v>28</v>
      </c>
      <c r="E350" s="2">
        <v>1</v>
      </c>
      <c r="F350" s="51">
        <v>0.84989999999999999</v>
      </c>
      <c r="G350" s="3">
        <f t="shared" si="32"/>
        <v>4.7293037039312317E-4</v>
      </c>
      <c r="H350" s="32" t="s">
        <v>427</v>
      </c>
      <c r="I350" s="32" t="s">
        <v>46</v>
      </c>
      <c r="J350" s="32" t="s">
        <v>47</v>
      </c>
      <c r="K350" s="3">
        <f t="shared" si="34"/>
        <v>4.7293037039312311E-4</v>
      </c>
      <c r="L350" s="3">
        <f>G350*0.37851122</f>
        <v>1.7900945147255291E-4</v>
      </c>
      <c r="M350" s="3">
        <f>G350*0.62148878</f>
        <v>2.939209189205702E-4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2" t="s">
        <v>428</v>
      </c>
      <c r="AC350" s="32" t="s">
        <v>121</v>
      </c>
      <c r="AD350" s="32" t="s">
        <v>33</v>
      </c>
      <c r="AE350" s="32">
        <v>44644</v>
      </c>
    </row>
    <row r="351" spans="1:31" ht="120" x14ac:dyDescent="0.25">
      <c r="A351" s="32">
        <v>144</v>
      </c>
      <c r="B351" s="32" t="s">
        <v>27</v>
      </c>
      <c r="C351" s="5" t="s">
        <v>426</v>
      </c>
      <c r="D351" s="32" t="s">
        <v>28</v>
      </c>
      <c r="E351" s="2">
        <v>1</v>
      </c>
      <c r="F351" s="51">
        <v>0.1123</v>
      </c>
      <c r="G351" s="3">
        <f t="shared" si="32"/>
        <v>6.2489799500114988E-5</v>
      </c>
      <c r="H351" s="32" t="s">
        <v>429</v>
      </c>
      <c r="I351" s="32" t="s">
        <v>46</v>
      </c>
      <c r="J351" s="32" t="s">
        <v>47</v>
      </c>
      <c r="K351" s="3">
        <f t="shared" si="34"/>
        <v>6.2489799500114988E-5</v>
      </c>
      <c r="L351" s="3">
        <f>G351*0.45351122</f>
        <v>2.8339825208852539E-5</v>
      </c>
      <c r="M351" s="3">
        <f>G351*0.54648878</f>
        <v>3.4149974291262449E-5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3">
        <v>0</v>
      </c>
      <c r="AB351" s="32" t="s">
        <v>428</v>
      </c>
      <c r="AC351" s="32" t="s">
        <v>121</v>
      </c>
      <c r="AD351" s="32" t="s">
        <v>33</v>
      </c>
      <c r="AE351" s="32">
        <v>44644</v>
      </c>
    </row>
    <row r="352" spans="1:31" ht="75" x14ac:dyDescent="0.25">
      <c r="A352" s="32">
        <v>145</v>
      </c>
      <c r="B352" s="32" t="s">
        <v>27</v>
      </c>
      <c r="C352" s="5" t="s">
        <v>430</v>
      </c>
      <c r="D352" s="32" t="s">
        <v>28</v>
      </c>
      <c r="E352" s="2">
        <v>1</v>
      </c>
      <c r="F352" s="51">
        <v>0.60860000000000003</v>
      </c>
      <c r="G352" s="3">
        <f t="shared" si="32"/>
        <v>3.3865798731763121E-4</v>
      </c>
      <c r="H352" s="32" t="s">
        <v>431</v>
      </c>
      <c r="I352" s="32" t="s">
        <v>46</v>
      </c>
      <c r="J352" s="32" t="s">
        <v>47</v>
      </c>
      <c r="K352" s="3">
        <f t="shared" si="34"/>
        <v>3.3865798731763121E-4</v>
      </c>
      <c r="L352" s="3">
        <f>G352*0.54073032</f>
        <v>1.8312264185281867E-4</v>
      </c>
      <c r="M352" s="3">
        <f>G352*0.45926968</f>
        <v>1.5553534546481254E-4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2" t="s">
        <v>432</v>
      </c>
      <c r="AC352" s="32" t="s">
        <v>121</v>
      </c>
      <c r="AD352" s="32" t="s">
        <v>33</v>
      </c>
      <c r="AE352" s="32">
        <v>44644</v>
      </c>
    </row>
    <row r="353" spans="1:31" s="23" customFormat="1" ht="75" x14ac:dyDescent="0.25">
      <c r="A353" s="32">
        <v>146</v>
      </c>
      <c r="B353" s="32" t="s">
        <v>27</v>
      </c>
      <c r="C353" s="5" t="s">
        <v>433</v>
      </c>
      <c r="D353" s="32" t="s">
        <v>28</v>
      </c>
      <c r="E353" s="2">
        <v>1</v>
      </c>
      <c r="F353" s="51">
        <v>0.69020000000000004</v>
      </c>
      <c r="G353" s="3">
        <f t="shared" si="32"/>
        <v>3.8406464483507898E-4</v>
      </c>
      <c r="H353" s="32" t="s">
        <v>434</v>
      </c>
      <c r="I353" s="32" t="s">
        <v>46</v>
      </c>
      <c r="J353" s="32" t="s">
        <v>47</v>
      </c>
      <c r="K353" s="3">
        <f t="shared" si="34"/>
        <v>3.8406464483507893E-4</v>
      </c>
      <c r="L353" s="3">
        <f t="shared" ref="L353:L358" si="35">G353*0.37851122</f>
        <v>1.4537277727539244E-4</v>
      </c>
      <c r="M353" s="3">
        <f t="shared" ref="M353:M369" si="36">G353*0.62148878</f>
        <v>2.3869186755968652E-4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2" t="s">
        <v>435</v>
      </c>
      <c r="AC353" s="32" t="s">
        <v>121</v>
      </c>
      <c r="AD353" s="32" t="s">
        <v>33</v>
      </c>
      <c r="AE353" s="32">
        <v>44644</v>
      </c>
    </row>
    <row r="354" spans="1:31" s="23" customFormat="1" x14ac:dyDescent="0.25">
      <c r="A354" s="32">
        <v>147</v>
      </c>
      <c r="B354" s="32" t="s">
        <v>27</v>
      </c>
      <c r="C354" s="5" t="s">
        <v>436</v>
      </c>
      <c r="D354" s="32" t="s">
        <v>28</v>
      </c>
      <c r="E354" s="2">
        <v>0.5</v>
      </c>
      <c r="F354" s="51">
        <f>E354*0.6051</f>
        <v>0.30254999999999999</v>
      </c>
      <c r="G354" s="3">
        <f t="shared" si="32"/>
        <v>1.6835519892038992E-4</v>
      </c>
      <c r="H354" s="32" t="s">
        <v>437</v>
      </c>
      <c r="I354" s="32" t="s">
        <v>46</v>
      </c>
      <c r="J354" s="32" t="s">
        <v>47</v>
      </c>
      <c r="K354" s="3">
        <f t="shared" si="34"/>
        <v>1.6835519892038992E-4</v>
      </c>
      <c r="L354" s="3">
        <f t="shared" si="35"/>
        <v>6.3724331736699473E-5</v>
      </c>
      <c r="M354" s="3">
        <f t="shared" si="36"/>
        <v>1.0463086718369045E-4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2" t="s">
        <v>651</v>
      </c>
      <c r="AC354" s="32" t="s">
        <v>121</v>
      </c>
      <c r="AD354" s="32" t="s">
        <v>33</v>
      </c>
      <c r="AE354" s="32">
        <v>44644</v>
      </c>
    </row>
    <row r="355" spans="1:31" s="23" customFormat="1" x14ac:dyDescent="0.25">
      <c r="A355" s="32">
        <v>147</v>
      </c>
      <c r="B355" s="32" t="s">
        <v>27</v>
      </c>
      <c r="C355" s="5" t="s">
        <v>438</v>
      </c>
      <c r="D355" s="32" t="s">
        <v>28</v>
      </c>
      <c r="E355" s="2">
        <v>0.5</v>
      </c>
      <c r="F355" s="51">
        <f>E355*0.6051</f>
        <v>0.30254999999999999</v>
      </c>
      <c r="G355" s="3">
        <f t="shared" ref="G355" si="37">F355/1797.0933</f>
        <v>1.6835519892038992E-4</v>
      </c>
      <c r="H355" s="32" t="s">
        <v>437</v>
      </c>
      <c r="I355" s="32" t="s">
        <v>46</v>
      </c>
      <c r="J355" s="32" t="s">
        <v>47</v>
      </c>
      <c r="K355" s="3">
        <f t="shared" si="34"/>
        <v>1.6835519892038992E-4</v>
      </c>
      <c r="L355" s="3">
        <f t="shared" si="35"/>
        <v>6.3724331736699473E-5</v>
      </c>
      <c r="M355" s="3">
        <f t="shared" si="36"/>
        <v>1.0463086718369045E-4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2" t="s">
        <v>651</v>
      </c>
      <c r="AC355" s="32" t="s">
        <v>121</v>
      </c>
      <c r="AD355" s="32" t="s">
        <v>33</v>
      </c>
      <c r="AE355" s="32">
        <v>44644</v>
      </c>
    </row>
    <row r="356" spans="1:31" s="23" customFormat="1" x14ac:dyDescent="0.25">
      <c r="A356" s="32">
        <v>148</v>
      </c>
      <c r="B356" s="32" t="s">
        <v>27</v>
      </c>
      <c r="C356" s="32" t="s">
        <v>439</v>
      </c>
      <c r="D356" s="32" t="s">
        <v>28</v>
      </c>
      <c r="E356" s="2">
        <v>1</v>
      </c>
      <c r="F356" s="51">
        <v>0.60470000000000002</v>
      </c>
      <c r="G356" s="3">
        <f t="shared" si="32"/>
        <v>3.3648781618628263E-4</v>
      </c>
      <c r="H356" s="32" t="s">
        <v>440</v>
      </c>
      <c r="I356" s="32" t="s">
        <v>46</v>
      </c>
      <c r="J356" s="32" t="s">
        <v>47</v>
      </c>
      <c r="K356" s="3">
        <f t="shared" si="34"/>
        <v>3.3648781618628263E-4</v>
      </c>
      <c r="L356" s="3">
        <f t="shared" si="35"/>
        <v>1.2736441381980558E-4</v>
      </c>
      <c r="M356" s="3">
        <f t="shared" si="36"/>
        <v>2.0912340236647702E-4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3">
        <v>0</v>
      </c>
      <c r="AB356" s="32" t="s">
        <v>652</v>
      </c>
      <c r="AC356" s="32" t="s">
        <v>121</v>
      </c>
      <c r="AD356" s="32" t="s">
        <v>33</v>
      </c>
      <c r="AE356" s="32">
        <v>44644</v>
      </c>
    </row>
    <row r="357" spans="1:31" s="23" customFormat="1" x14ac:dyDescent="0.25">
      <c r="A357" s="32">
        <v>149</v>
      </c>
      <c r="B357" s="32" t="s">
        <v>27</v>
      </c>
      <c r="C357" s="32" t="s">
        <v>441</v>
      </c>
      <c r="D357" s="32" t="s">
        <v>28</v>
      </c>
      <c r="E357" s="2">
        <v>1</v>
      </c>
      <c r="F357" s="51">
        <v>0.59889999999999999</v>
      </c>
      <c r="G357" s="3">
        <f t="shared" si="32"/>
        <v>3.3326038219607182E-4</v>
      </c>
      <c r="H357" s="32" t="s">
        <v>442</v>
      </c>
      <c r="I357" s="32" t="s">
        <v>46</v>
      </c>
      <c r="J357" s="32" t="s">
        <v>47</v>
      </c>
      <c r="K357" s="3">
        <f t="shared" si="34"/>
        <v>3.3326038219607182E-4</v>
      </c>
      <c r="L357" s="3">
        <f t="shared" si="35"/>
        <v>1.2614279384270141E-4</v>
      </c>
      <c r="M357" s="3">
        <f t="shared" si="36"/>
        <v>2.0711758835337038E-4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2" t="s">
        <v>443</v>
      </c>
      <c r="AC357" s="32" t="s">
        <v>121</v>
      </c>
      <c r="AD357" s="32" t="s">
        <v>33</v>
      </c>
      <c r="AE357" s="32">
        <v>44644</v>
      </c>
    </row>
    <row r="358" spans="1:31" s="23" customFormat="1" ht="45" x14ac:dyDescent="0.25">
      <c r="A358" s="32">
        <v>150</v>
      </c>
      <c r="B358" s="32" t="s">
        <v>27</v>
      </c>
      <c r="C358" s="5" t="s">
        <v>444</v>
      </c>
      <c r="D358" s="32" t="s">
        <v>28</v>
      </c>
      <c r="E358" s="2">
        <v>1</v>
      </c>
      <c r="F358" s="51">
        <v>0.90690000000000004</v>
      </c>
      <c r="G358" s="3">
        <f t="shared" si="32"/>
        <v>5.0464825615898748E-4</v>
      </c>
      <c r="H358" s="32" t="s">
        <v>445</v>
      </c>
      <c r="I358" s="32" t="s">
        <v>46</v>
      </c>
      <c r="J358" s="32" t="s">
        <v>47</v>
      </c>
      <c r="K358" s="3">
        <f t="shared" si="34"/>
        <v>5.0464825615898748E-4</v>
      </c>
      <c r="L358" s="3">
        <f t="shared" si="35"/>
        <v>1.9101502710961086E-4</v>
      </c>
      <c r="M358" s="3">
        <f t="shared" si="36"/>
        <v>3.1363322904937659E-4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2" t="s">
        <v>446</v>
      </c>
      <c r="AC358" s="32" t="s">
        <v>121</v>
      </c>
      <c r="AD358" s="32" t="s">
        <v>33</v>
      </c>
      <c r="AE358" s="32">
        <v>44644</v>
      </c>
    </row>
    <row r="359" spans="1:31" s="23" customFormat="1" x14ac:dyDescent="0.25">
      <c r="A359" s="32">
        <v>151</v>
      </c>
      <c r="B359" s="32" t="s">
        <v>27</v>
      </c>
      <c r="C359" s="32" t="s">
        <v>423</v>
      </c>
      <c r="D359" s="32" t="s">
        <v>28</v>
      </c>
      <c r="E359" s="2">
        <v>1</v>
      </c>
      <c r="F359" s="51">
        <v>0.9909</v>
      </c>
      <c r="G359" s="3">
        <f t="shared" si="32"/>
        <v>5.5139040360341893E-4</v>
      </c>
      <c r="H359" s="32" t="s">
        <v>447</v>
      </c>
      <c r="I359" s="32" t="s">
        <v>46</v>
      </c>
      <c r="J359" s="32" t="s">
        <v>47</v>
      </c>
      <c r="K359" s="3">
        <f t="shared" si="34"/>
        <v>5.5139039257561082E-4</v>
      </c>
      <c r="L359" s="3">
        <f>G359*0.3785112</f>
        <v>2.0870744333641443E-4</v>
      </c>
      <c r="M359" s="3">
        <f t="shared" si="36"/>
        <v>3.4268294923919644E-4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2" t="s">
        <v>425</v>
      </c>
      <c r="AC359" s="32" t="s">
        <v>121</v>
      </c>
      <c r="AD359" s="32" t="s">
        <v>33</v>
      </c>
      <c r="AE359" s="32">
        <v>44644</v>
      </c>
    </row>
    <row r="360" spans="1:31" s="23" customFormat="1" ht="75" x14ac:dyDescent="0.25">
      <c r="A360" s="32">
        <v>152</v>
      </c>
      <c r="B360" s="32" t="s">
        <v>27</v>
      </c>
      <c r="C360" s="5" t="s">
        <v>448</v>
      </c>
      <c r="D360" s="32" t="s">
        <v>28</v>
      </c>
      <c r="E360" s="2">
        <v>1</v>
      </c>
      <c r="F360" s="51">
        <v>0.57199999999999995</v>
      </c>
      <c r="G360" s="3">
        <f t="shared" si="32"/>
        <v>3.1829176593112886E-4</v>
      </c>
      <c r="H360" s="32" t="s">
        <v>449</v>
      </c>
      <c r="I360" s="32" t="s">
        <v>46</v>
      </c>
      <c r="J360" s="32" t="s">
        <v>47</v>
      </c>
      <c r="K360" s="3">
        <f t="shared" si="34"/>
        <v>3.1829176593112886E-4</v>
      </c>
      <c r="L360" s="3">
        <f>G360*0.37851122</f>
        <v>1.2047700463854601E-4</v>
      </c>
      <c r="M360" s="3">
        <f t="shared" si="36"/>
        <v>1.9781476129258283E-4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2" t="s">
        <v>450</v>
      </c>
      <c r="AC360" s="32" t="s">
        <v>121</v>
      </c>
      <c r="AD360" s="32" t="s">
        <v>33</v>
      </c>
      <c r="AE360" s="32">
        <v>44644</v>
      </c>
    </row>
    <row r="361" spans="1:31" s="23" customFormat="1" ht="75" x14ac:dyDescent="0.25">
      <c r="A361" s="32">
        <v>153</v>
      </c>
      <c r="B361" s="32" t="s">
        <v>27</v>
      </c>
      <c r="C361" s="5" t="s">
        <v>451</v>
      </c>
      <c r="D361" s="32" t="s">
        <v>28</v>
      </c>
      <c r="E361" s="2">
        <v>1</v>
      </c>
      <c r="F361" s="51">
        <v>0.56859999999999999</v>
      </c>
      <c r="G361" s="3">
        <f t="shared" si="32"/>
        <v>3.1639982186790189E-4</v>
      </c>
      <c r="H361" s="32" t="s">
        <v>452</v>
      </c>
      <c r="I361" s="32" t="s">
        <v>46</v>
      </c>
      <c r="J361" s="32" t="s">
        <v>47</v>
      </c>
      <c r="K361" s="3">
        <f t="shared" si="34"/>
        <v>3.1639982186790184E-4</v>
      </c>
      <c r="L361" s="3">
        <f>G361*0.37851122</f>
        <v>1.1976088258300221E-4</v>
      </c>
      <c r="M361" s="3">
        <f t="shared" si="36"/>
        <v>1.9663893928489965E-4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0</v>
      </c>
      <c r="AB361" s="32" t="s">
        <v>453</v>
      </c>
      <c r="AC361" s="32" t="s">
        <v>121</v>
      </c>
      <c r="AD361" s="32" t="s">
        <v>33</v>
      </c>
      <c r="AE361" s="32">
        <v>44644</v>
      </c>
    </row>
    <row r="362" spans="1:31" s="23" customFormat="1" ht="45" x14ac:dyDescent="0.25">
      <c r="A362" s="32">
        <v>154</v>
      </c>
      <c r="B362" s="32" t="s">
        <v>27</v>
      </c>
      <c r="C362" s="5" t="s">
        <v>454</v>
      </c>
      <c r="D362" s="32" t="s">
        <v>28</v>
      </c>
      <c r="E362" s="2">
        <v>1</v>
      </c>
      <c r="F362" s="51">
        <v>0.56930000000000003</v>
      </c>
      <c r="G362" s="3">
        <f t="shared" si="32"/>
        <v>3.167893397632722E-4</v>
      </c>
      <c r="H362" s="32" t="s">
        <v>455</v>
      </c>
      <c r="I362" s="32" t="s">
        <v>46</v>
      </c>
      <c r="J362" s="32" t="s">
        <v>47</v>
      </c>
      <c r="K362" s="3">
        <f t="shared" si="34"/>
        <v>3.167893397632722E-4</v>
      </c>
      <c r="L362" s="3">
        <f>G362*0.37851122</f>
        <v>1.1990831947679066E-4</v>
      </c>
      <c r="M362" s="3">
        <f t="shared" si="36"/>
        <v>1.9688102028648152E-4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2" t="s">
        <v>653</v>
      </c>
      <c r="AC362" s="32" t="s">
        <v>121</v>
      </c>
      <c r="AD362" s="32" t="s">
        <v>33</v>
      </c>
      <c r="AE362" s="32">
        <v>44644</v>
      </c>
    </row>
    <row r="363" spans="1:31" s="23" customFormat="1" ht="75" x14ac:dyDescent="0.25">
      <c r="A363" s="32">
        <v>155</v>
      </c>
      <c r="B363" s="32" t="s">
        <v>27</v>
      </c>
      <c r="C363" s="5" t="s">
        <v>456</v>
      </c>
      <c r="D363" s="32" t="s">
        <v>28</v>
      </c>
      <c r="E363" s="2">
        <v>1</v>
      </c>
      <c r="F363" s="51">
        <v>0.61499999999999999</v>
      </c>
      <c r="G363" s="3">
        <f t="shared" si="32"/>
        <v>3.4221929378958787E-4</v>
      </c>
      <c r="H363" s="32" t="s">
        <v>457</v>
      </c>
      <c r="I363" s="32" t="s">
        <v>46</v>
      </c>
      <c r="J363" s="32" t="s">
        <v>47</v>
      </c>
      <c r="K363" s="3">
        <f t="shared" si="34"/>
        <v>3.4221929378958787E-4</v>
      </c>
      <c r="L363" s="3">
        <f>G363*0.37851122</f>
        <v>1.2953384239983533E-4</v>
      </c>
      <c r="M363" s="3">
        <f t="shared" si="36"/>
        <v>2.1268545138975254E-4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3">
        <v>0</v>
      </c>
      <c r="AB363" s="32" t="s">
        <v>458</v>
      </c>
      <c r="AC363" s="32" t="s">
        <v>121</v>
      </c>
      <c r="AD363" s="32" t="s">
        <v>33</v>
      </c>
      <c r="AE363" s="32">
        <v>44644</v>
      </c>
    </row>
    <row r="364" spans="1:31" s="23" customFormat="1" ht="75" x14ac:dyDescent="0.25">
      <c r="A364" s="32">
        <v>156</v>
      </c>
      <c r="B364" s="32" t="s">
        <v>27</v>
      </c>
      <c r="C364" s="5" t="s">
        <v>654</v>
      </c>
      <c r="D364" s="32" t="s">
        <v>28</v>
      </c>
      <c r="E364" s="2">
        <v>1</v>
      </c>
      <c r="F364" s="51">
        <v>0.82279999999999998</v>
      </c>
      <c r="G364" s="3">
        <f t="shared" si="32"/>
        <v>4.5785046330093157E-4</v>
      </c>
      <c r="H364" s="32" t="s">
        <v>459</v>
      </c>
      <c r="I364" s="32" t="s">
        <v>46</v>
      </c>
      <c r="J364" s="32" t="s">
        <v>47</v>
      </c>
      <c r="K364" s="3">
        <f t="shared" si="34"/>
        <v>4.5785045414392222E-4</v>
      </c>
      <c r="L364" s="3">
        <f>G364*0.3785112</f>
        <v>1.7330152828459155E-4</v>
      </c>
      <c r="M364" s="3">
        <f t="shared" si="36"/>
        <v>2.8454892585933069E-4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2" t="s">
        <v>460</v>
      </c>
      <c r="AC364" s="32" t="s">
        <v>121</v>
      </c>
      <c r="AD364" s="32" t="s">
        <v>33</v>
      </c>
      <c r="AE364" s="32">
        <v>44644</v>
      </c>
    </row>
    <row r="365" spans="1:31" s="23" customFormat="1" x14ac:dyDescent="0.25">
      <c r="A365" s="32">
        <v>157</v>
      </c>
      <c r="B365" s="32" t="s">
        <v>27</v>
      </c>
      <c r="C365" s="32" t="s">
        <v>461</v>
      </c>
      <c r="D365" s="32" t="s">
        <v>28</v>
      </c>
      <c r="E365" s="2">
        <v>1</v>
      </c>
      <c r="F365" s="51">
        <v>0.58199999999999996</v>
      </c>
      <c r="G365" s="3">
        <f t="shared" si="32"/>
        <v>3.2385630729356117E-4</v>
      </c>
      <c r="H365" s="32" t="s">
        <v>462</v>
      </c>
      <c r="I365" s="32" t="s">
        <v>46</v>
      </c>
      <c r="J365" s="32" t="s">
        <v>47</v>
      </c>
      <c r="K365" s="3">
        <f t="shared" si="34"/>
        <v>3.2385630081643499E-4</v>
      </c>
      <c r="L365" s="3">
        <f>G365*0.3785112</f>
        <v>1.2258323950125458E-4</v>
      </c>
      <c r="M365" s="3">
        <f t="shared" si="36"/>
        <v>2.0127306131518041E-4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2" t="s">
        <v>463</v>
      </c>
      <c r="AC365" s="32" t="s">
        <v>121</v>
      </c>
      <c r="AD365" s="32" t="s">
        <v>33</v>
      </c>
      <c r="AE365" s="32">
        <v>44644</v>
      </c>
    </row>
    <row r="366" spans="1:31" s="23" customFormat="1" ht="30" x14ac:dyDescent="0.25">
      <c r="A366" s="32">
        <v>158</v>
      </c>
      <c r="B366" s="32" t="s">
        <v>27</v>
      </c>
      <c r="C366" s="5" t="s">
        <v>464</v>
      </c>
      <c r="D366" s="32" t="s">
        <v>28</v>
      </c>
      <c r="E366" s="2">
        <v>1</v>
      </c>
      <c r="F366" s="51">
        <v>0.58230000000000004</v>
      </c>
      <c r="G366" s="3">
        <f t="shared" si="32"/>
        <v>3.2402324353443421E-4</v>
      </c>
      <c r="H366" s="32" t="s">
        <v>465</v>
      </c>
      <c r="I366" s="32" t="s">
        <v>46</v>
      </c>
      <c r="J366" s="32" t="s">
        <v>47</v>
      </c>
      <c r="K366" s="3">
        <f t="shared" si="34"/>
        <v>3.2402323705396933E-4</v>
      </c>
      <c r="L366" s="3">
        <f>G366*0.3785112</f>
        <v>1.2264642673811093E-4</v>
      </c>
      <c r="M366" s="3">
        <f t="shared" si="36"/>
        <v>2.013768103158584E-4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3">
        <v>0</v>
      </c>
      <c r="AB366" s="32" t="s">
        <v>466</v>
      </c>
      <c r="AC366" s="32" t="s">
        <v>467</v>
      </c>
      <c r="AD366" s="32" t="s">
        <v>468</v>
      </c>
      <c r="AE366" s="32">
        <v>88901</v>
      </c>
    </row>
    <row r="367" spans="1:31" s="23" customFormat="1" x14ac:dyDescent="0.25">
      <c r="A367" s="32">
        <v>159</v>
      </c>
      <c r="B367" s="32" t="s">
        <v>27</v>
      </c>
      <c r="C367" s="32" t="s">
        <v>469</v>
      </c>
      <c r="D367" s="32" t="s">
        <v>28</v>
      </c>
      <c r="E367" s="2">
        <v>1</v>
      </c>
      <c r="F367" s="51">
        <v>0.58340000000000003</v>
      </c>
      <c r="G367" s="3">
        <f t="shared" si="32"/>
        <v>3.2463534308430178E-4</v>
      </c>
      <c r="H367" s="32" t="s">
        <v>470</v>
      </c>
      <c r="I367" s="32" t="s">
        <v>46</v>
      </c>
      <c r="J367" s="32" t="s">
        <v>47</v>
      </c>
      <c r="K367" s="3">
        <f t="shared" si="34"/>
        <v>3.2463533659159491E-4</v>
      </c>
      <c r="L367" s="3">
        <f>G367*0.3785112</f>
        <v>1.2287811327325076E-4</v>
      </c>
      <c r="M367" s="3">
        <f t="shared" si="36"/>
        <v>2.0175722331834415E-4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3">
        <v>0</v>
      </c>
      <c r="AB367" s="32" t="s">
        <v>471</v>
      </c>
      <c r="AC367" s="32" t="s">
        <v>121</v>
      </c>
      <c r="AD367" s="32" t="s">
        <v>33</v>
      </c>
      <c r="AE367" s="32">
        <v>44644</v>
      </c>
    </row>
    <row r="368" spans="1:31" s="11" customFormat="1" ht="60" x14ac:dyDescent="0.25">
      <c r="A368" s="32">
        <v>160</v>
      </c>
      <c r="B368" s="32" t="s">
        <v>27</v>
      </c>
      <c r="C368" s="5" t="s">
        <v>472</v>
      </c>
      <c r="D368" s="32" t="s">
        <v>28</v>
      </c>
      <c r="E368" s="2">
        <v>1</v>
      </c>
      <c r="F368" s="51">
        <v>0.58679999999999999</v>
      </c>
      <c r="G368" s="3">
        <f t="shared" si="32"/>
        <v>3.2652728714752875E-4</v>
      </c>
      <c r="H368" s="32" t="s">
        <v>473</v>
      </c>
      <c r="I368" s="32" t="s">
        <v>46</v>
      </c>
      <c r="J368" s="32" t="s">
        <v>47</v>
      </c>
      <c r="K368" s="3">
        <f t="shared" si="34"/>
        <v>3.265272871475287E-4</v>
      </c>
      <c r="L368" s="3">
        <f>G368*0.37851122</f>
        <v>1.2359424182150142E-4</v>
      </c>
      <c r="M368" s="3">
        <f t="shared" si="36"/>
        <v>2.029330453260273E-4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2" t="s">
        <v>474</v>
      </c>
      <c r="AC368" s="32" t="s">
        <v>121</v>
      </c>
      <c r="AD368" s="32" t="s">
        <v>33</v>
      </c>
      <c r="AE368" s="32">
        <v>44644</v>
      </c>
    </row>
    <row r="369" spans="1:31" s="23" customFormat="1" ht="60" x14ac:dyDescent="0.25">
      <c r="A369" s="32">
        <v>161</v>
      </c>
      <c r="B369" s="32" t="s">
        <v>27</v>
      </c>
      <c r="C369" s="5" t="s">
        <v>472</v>
      </c>
      <c r="D369" s="32" t="s">
        <v>28</v>
      </c>
      <c r="E369" s="2">
        <v>1</v>
      </c>
      <c r="F369" s="51">
        <v>0.49220000000000003</v>
      </c>
      <c r="G369" s="3">
        <f t="shared" si="32"/>
        <v>2.7388672585891896E-4</v>
      </c>
      <c r="H369" s="32" t="s">
        <v>475</v>
      </c>
      <c r="I369" s="32" t="s">
        <v>46</v>
      </c>
      <c r="J369" s="32" t="s">
        <v>47</v>
      </c>
      <c r="K369" s="3">
        <f t="shared" si="34"/>
        <v>2.7388672585891896E-4</v>
      </c>
      <c r="L369" s="3">
        <f>G369*0.37851122</f>
        <v>1.0366919874666496E-4</v>
      </c>
      <c r="M369" s="3">
        <f t="shared" si="36"/>
        <v>1.7021752711225398E-4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3">
        <v>0</v>
      </c>
      <c r="AB369" s="32" t="s">
        <v>474</v>
      </c>
      <c r="AC369" s="32" t="s">
        <v>121</v>
      </c>
      <c r="AD369" s="32" t="s">
        <v>33</v>
      </c>
      <c r="AE369" s="32">
        <v>44644</v>
      </c>
    </row>
    <row r="370" spans="1:31" x14ac:dyDescent="0.25">
      <c r="A370" s="32">
        <v>162</v>
      </c>
      <c r="B370" s="32" t="s">
        <v>27</v>
      </c>
      <c r="C370" s="32" t="s">
        <v>476</v>
      </c>
      <c r="D370" s="32" t="s">
        <v>28</v>
      </c>
      <c r="E370" s="2">
        <v>1</v>
      </c>
      <c r="F370" s="51">
        <v>0.40460000000000002</v>
      </c>
      <c r="G370" s="3">
        <f t="shared" si="32"/>
        <v>2.251413435240118E-4</v>
      </c>
      <c r="H370" s="32" t="s">
        <v>477</v>
      </c>
      <c r="I370" s="32" t="s">
        <v>46</v>
      </c>
      <c r="J370" s="32" t="s">
        <v>47</v>
      </c>
      <c r="K370" s="3">
        <f t="shared" si="34"/>
        <v>2.251413435240118E-4</v>
      </c>
      <c r="L370" s="3">
        <f>G370*0.45351122</f>
        <v>1.0210412537401369E-4</v>
      </c>
      <c r="M370" s="3">
        <f>G370*0.54648878</f>
        <v>1.2303721814999811E-4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2" t="s">
        <v>478</v>
      </c>
      <c r="AC370" s="32" t="s">
        <v>121</v>
      </c>
      <c r="AD370" s="32" t="s">
        <v>33</v>
      </c>
      <c r="AE370" s="32">
        <v>44644</v>
      </c>
    </row>
    <row r="371" spans="1:31" x14ac:dyDescent="0.25">
      <c r="A371" s="32">
        <v>163</v>
      </c>
      <c r="B371" s="32" t="s">
        <v>27</v>
      </c>
      <c r="C371" s="32" t="s">
        <v>479</v>
      </c>
      <c r="D371" s="32" t="s">
        <v>28</v>
      </c>
      <c r="E371" s="2">
        <v>1</v>
      </c>
      <c r="F371" s="51">
        <v>3.49E-2</v>
      </c>
      <c r="G371" s="3">
        <f t="shared" si="32"/>
        <v>1.9420249354888809E-5</v>
      </c>
      <c r="H371" s="32" t="s">
        <v>480</v>
      </c>
      <c r="I371" s="32" t="s">
        <v>46</v>
      </c>
      <c r="J371" s="32" t="s">
        <v>47</v>
      </c>
      <c r="K371" s="3">
        <f t="shared" si="34"/>
        <v>1.9420249354888809E-5</v>
      </c>
      <c r="L371" s="3">
        <f>G371*0.45351122</f>
        <v>8.8073009776398368E-6</v>
      </c>
      <c r="M371" s="3">
        <f>G371*0.54648878</f>
        <v>1.0612948377248972E-5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2" t="s">
        <v>655</v>
      </c>
      <c r="AC371" s="32" t="s">
        <v>121</v>
      </c>
      <c r="AD371" s="32" t="s">
        <v>33</v>
      </c>
      <c r="AE371" s="32">
        <v>44644</v>
      </c>
    </row>
    <row r="372" spans="1:31" ht="75" x14ac:dyDescent="0.25">
      <c r="A372" s="32">
        <v>164</v>
      </c>
      <c r="B372" s="32" t="s">
        <v>27</v>
      </c>
      <c r="C372" s="5" t="s">
        <v>481</v>
      </c>
      <c r="D372" s="32" t="s">
        <v>28</v>
      </c>
      <c r="E372" s="2">
        <v>1</v>
      </c>
      <c r="F372" s="51">
        <v>0.3881</v>
      </c>
      <c r="G372" s="3">
        <f t="shared" si="32"/>
        <v>2.1595985027599848E-4</v>
      </c>
      <c r="H372" s="32" t="s">
        <v>482</v>
      </c>
      <c r="I372" s="32" t="s">
        <v>46</v>
      </c>
      <c r="J372" s="32" t="s">
        <v>47</v>
      </c>
      <c r="K372" s="3">
        <f t="shared" si="34"/>
        <v>2.1595985027599848E-4</v>
      </c>
      <c r="L372" s="3">
        <f>G372*0.54073032</f>
        <v>1.1677603894689274E-4</v>
      </c>
      <c r="M372" s="3">
        <f>G372*0.45926968</f>
        <v>9.9183811329105735E-5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2" t="s">
        <v>483</v>
      </c>
      <c r="AC372" s="32" t="s">
        <v>121</v>
      </c>
      <c r="AD372" s="32" t="s">
        <v>33</v>
      </c>
      <c r="AE372" s="32">
        <v>44644</v>
      </c>
    </row>
    <row r="373" spans="1:31" ht="60" x14ac:dyDescent="0.25">
      <c r="A373" s="32">
        <v>165</v>
      </c>
      <c r="B373" s="32" t="s">
        <v>27</v>
      </c>
      <c r="C373" s="5" t="s">
        <v>484</v>
      </c>
      <c r="D373" s="32" t="s">
        <v>28</v>
      </c>
      <c r="E373" s="2">
        <v>1</v>
      </c>
      <c r="F373" s="51">
        <v>2.5700000000000001E-2</v>
      </c>
      <c r="G373" s="3">
        <f t="shared" si="32"/>
        <v>1.4300871301451072E-5</v>
      </c>
      <c r="H373" s="32" t="s">
        <v>485</v>
      </c>
      <c r="I373" s="32" t="s">
        <v>46</v>
      </c>
      <c r="J373" s="32" t="s">
        <v>47</v>
      </c>
      <c r="K373" s="3">
        <f t="shared" si="34"/>
        <v>1.4300871301451072E-5</v>
      </c>
      <c r="L373" s="3">
        <f>G373*0.54073032</f>
        <v>7.7329147151124549E-6</v>
      </c>
      <c r="M373" s="3">
        <f>G373*0.45926968</f>
        <v>6.5679565863386178E-6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0</v>
      </c>
      <c r="AB373" s="32" t="s">
        <v>486</v>
      </c>
      <c r="AC373" s="32" t="s">
        <v>487</v>
      </c>
      <c r="AD373" s="32" t="s">
        <v>488</v>
      </c>
      <c r="AE373" s="32">
        <v>28212</v>
      </c>
    </row>
    <row r="374" spans="1:31" ht="60" x14ac:dyDescent="0.25">
      <c r="A374" s="32">
        <v>166</v>
      </c>
      <c r="B374" s="32" t="s">
        <v>27</v>
      </c>
      <c r="C374" s="5" t="s">
        <v>489</v>
      </c>
      <c r="D374" s="32" t="s">
        <v>28</v>
      </c>
      <c r="E374" s="2">
        <v>1</v>
      </c>
      <c r="F374" s="51">
        <v>0.49220000000000003</v>
      </c>
      <c r="G374" s="3">
        <f t="shared" si="32"/>
        <v>2.7388672585891896E-4</v>
      </c>
      <c r="H374" s="32" t="s">
        <v>490</v>
      </c>
      <c r="I374" s="32" t="s">
        <v>46</v>
      </c>
      <c r="J374" s="32" t="s">
        <v>47</v>
      </c>
      <c r="K374" s="3">
        <f t="shared" si="34"/>
        <v>2.7388672585891896E-4</v>
      </c>
      <c r="L374" s="3">
        <f t="shared" ref="L374:L380" si="38">G374*0.37851122</f>
        <v>1.0366919874666496E-4</v>
      </c>
      <c r="M374" s="3">
        <f t="shared" ref="M374:M380" si="39">G374*0.62148878</f>
        <v>1.7021752711225398E-4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Z374" s="3">
        <v>0</v>
      </c>
      <c r="AA374" s="3">
        <v>0</v>
      </c>
      <c r="AB374" s="32" t="s">
        <v>642</v>
      </c>
      <c r="AC374" s="32" t="s">
        <v>115</v>
      </c>
      <c r="AD374" s="32" t="s">
        <v>33</v>
      </c>
      <c r="AE374" s="32">
        <v>44657</v>
      </c>
    </row>
    <row r="375" spans="1:31" x14ac:dyDescent="0.25">
      <c r="A375" s="32">
        <v>167</v>
      </c>
      <c r="B375" s="32" t="s">
        <v>27</v>
      </c>
      <c r="C375" s="32" t="s">
        <v>491</v>
      </c>
      <c r="D375" s="32" t="s">
        <v>28</v>
      </c>
      <c r="E375" s="22">
        <v>1</v>
      </c>
      <c r="F375" s="51">
        <v>0.49220000000000003</v>
      </c>
      <c r="G375" s="3">
        <f t="shared" si="32"/>
        <v>2.7388672585891896E-4</v>
      </c>
      <c r="H375" s="32" t="s">
        <v>492</v>
      </c>
      <c r="I375" s="32" t="s">
        <v>46</v>
      </c>
      <c r="J375" s="32" t="s">
        <v>47</v>
      </c>
      <c r="K375" s="3">
        <f t="shared" si="34"/>
        <v>2.7388672585891896E-4</v>
      </c>
      <c r="L375" s="3">
        <f t="shared" si="38"/>
        <v>1.0366919874666496E-4</v>
      </c>
      <c r="M375" s="3">
        <f t="shared" si="39"/>
        <v>1.7021752711225398E-4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2" t="s">
        <v>493</v>
      </c>
      <c r="AC375" s="32" t="s">
        <v>121</v>
      </c>
      <c r="AD375" s="32" t="s">
        <v>33</v>
      </c>
      <c r="AE375" s="32">
        <v>44644</v>
      </c>
    </row>
    <row r="376" spans="1:31" s="23" customFormat="1" ht="75" x14ac:dyDescent="0.25">
      <c r="A376" s="32">
        <v>168</v>
      </c>
      <c r="B376" s="32" t="s">
        <v>27</v>
      </c>
      <c r="C376" s="5" t="s">
        <v>494</v>
      </c>
      <c r="D376" s="32" t="s">
        <v>28</v>
      </c>
      <c r="E376" s="2">
        <v>1</v>
      </c>
      <c r="F376" s="51">
        <v>0.59399999999999997</v>
      </c>
      <c r="G376" s="3">
        <f t="shared" si="32"/>
        <v>3.3053375692848001E-4</v>
      </c>
      <c r="H376" s="32" t="s">
        <v>495</v>
      </c>
      <c r="I376" s="32" t="s">
        <v>46</v>
      </c>
      <c r="J376" s="32" t="s">
        <v>47</v>
      </c>
      <c r="K376" s="3">
        <f t="shared" si="34"/>
        <v>3.3053375692848001E-4</v>
      </c>
      <c r="L376" s="3">
        <f t="shared" si="38"/>
        <v>1.2511073558618241E-4</v>
      </c>
      <c r="M376" s="3">
        <f t="shared" si="39"/>
        <v>2.0542302134229757E-4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2" t="s">
        <v>496</v>
      </c>
      <c r="AC376" s="32" t="s">
        <v>121</v>
      </c>
      <c r="AD376" s="32" t="s">
        <v>33</v>
      </c>
      <c r="AE376" s="32">
        <v>44644</v>
      </c>
    </row>
    <row r="377" spans="1:31" ht="75" x14ac:dyDescent="0.25">
      <c r="A377" s="32">
        <v>169</v>
      </c>
      <c r="B377" s="32" t="s">
        <v>27</v>
      </c>
      <c r="C377" s="5" t="s">
        <v>494</v>
      </c>
      <c r="D377" s="32" t="s">
        <v>28</v>
      </c>
      <c r="E377" s="2">
        <v>1</v>
      </c>
      <c r="F377" s="51">
        <v>0.58340000000000003</v>
      </c>
      <c r="G377" s="3">
        <f t="shared" si="32"/>
        <v>3.2463534308430178E-4</v>
      </c>
      <c r="H377" s="32" t="s">
        <v>497</v>
      </c>
      <c r="I377" s="32" t="s">
        <v>46</v>
      </c>
      <c r="J377" s="32" t="s">
        <v>47</v>
      </c>
      <c r="K377" s="3">
        <f t="shared" si="34"/>
        <v>3.2463534308430178E-4</v>
      </c>
      <c r="L377" s="3">
        <f t="shared" si="38"/>
        <v>1.2287811976595763E-4</v>
      </c>
      <c r="M377" s="3">
        <f t="shared" si="39"/>
        <v>2.0175722331834415E-4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2" t="s">
        <v>496</v>
      </c>
      <c r="AC377" s="32" t="s">
        <v>121</v>
      </c>
      <c r="AD377" s="32" t="s">
        <v>33</v>
      </c>
      <c r="AE377" s="32">
        <v>44644</v>
      </c>
    </row>
    <row r="378" spans="1:31" ht="75" x14ac:dyDescent="0.25">
      <c r="A378" s="32">
        <v>170</v>
      </c>
      <c r="B378" s="32" t="s">
        <v>27</v>
      </c>
      <c r="C378" s="5" t="s">
        <v>494</v>
      </c>
      <c r="D378" s="32" t="s">
        <v>28</v>
      </c>
      <c r="E378" s="2">
        <v>1</v>
      </c>
      <c r="F378" s="51">
        <v>0.58230000000000004</v>
      </c>
      <c r="G378" s="3">
        <f t="shared" si="32"/>
        <v>3.2402324353443421E-4</v>
      </c>
      <c r="H378" s="32" t="s">
        <v>498</v>
      </c>
      <c r="I378" s="32" t="s">
        <v>46</v>
      </c>
      <c r="J378" s="32" t="s">
        <v>47</v>
      </c>
      <c r="K378" s="3">
        <f t="shared" si="34"/>
        <v>3.2402324353443421E-4</v>
      </c>
      <c r="L378" s="3">
        <f t="shared" si="38"/>
        <v>1.226464332185758E-4</v>
      </c>
      <c r="M378" s="3">
        <f t="shared" si="39"/>
        <v>2.013768103158584E-4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0</v>
      </c>
      <c r="AB378" s="32" t="s">
        <v>496</v>
      </c>
      <c r="AC378" s="32" t="s">
        <v>121</v>
      </c>
      <c r="AD378" s="32" t="s">
        <v>33</v>
      </c>
      <c r="AE378" s="32">
        <v>44644</v>
      </c>
    </row>
    <row r="379" spans="1:31" s="23" customFormat="1" ht="45" x14ac:dyDescent="0.25">
      <c r="A379" s="32">
        <v>171</v>
      </c>
      <c r="B379" s="32" t="s">
        <v>27</v>
      </c>
      <c r="C379" s="5" t="s">
        <v>499</v>
      </c>
      <c r="D379" s="32" t="s">
        <v>28</v>
      </c>
      <c r="E379" s="2">
        <v>1</v>
      </c>
      <c r="F379" s="51">
        <v>0.58120000000000005</v>
      </c>
      <c r="G379" s="3">
        <f t="shared" si="32"/>
        <v>3.2341114398456669E-4</v>
      </c>
      <c r="H379" s="32" t="s">
        <v>500</v>
      </c>
      <c r="I379" s="32" t="s">
        <v>46</v>
      </c>
      <c r="J379" s="32" t="s">
        <v>47</v>
      </c>
      <c r="K379" s="3">
        <f t="shared" si="34"/>
        <v>3.2341114398456669E-4</v>
      </c>
      <c r="L379" s="3">
        <f t="shared" si="38"/>
        <v>1.22414746671194E-4</v>
      </c>
      <c r="M379" s="3">
        <f t="shared" si="39"/>
        <v>2.0099639731337268E-4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2" t="s">
        <v>501</v>
      </c>
      <c r="AC379" s="32" t="s">
        <v>121</v>
      </c>
      <c r="AD379" s="32" t="s">
        <v>33</v>
      </c>
      <c r="AE379" s="32">
        <v>44644</v>
      </c>
    </row>
    <row r="380" spans="1:31" ht="75" x14ac:dyDescent="0.25">
      <c r="A380" s="32">
        <v>172</v>
      </c>
      <c r="B380" s="32" t="s">
        <v>27</v>
      </c>
      <c r="C380" s="5" t="s">
        <v>502</v>
      </c>
      <c r="D380" s="32" t="s">
        <v>28</v>
      </c>
      <c r="E380" s="2">
        <v>1</v>
      </c>
      <c r="F380" s="51">
        <v>0.83</v>
      </c>
      <c r="G380" s="3">
        <f t="shared" si="32"/>
        <v>4.6185693308188283E-4</v>
      </c>
      <c r="H380" s="32" t="s">
        <v>503</v>
      </c>
      <c r="I380" s="32" t="s">
        <v>46</v>
      </c>
      <c r="J380" s="32" t="s">
        <v>47</v>
      </c>
      <c r="K380" s="3">
        <f t="shared" si="34"/>
        <v>4.6185693308188277E-4</v>
      </c>
      <c r="L380" s="3">
        <f t="shared" si="38"/>
        <v>1.7481803120628181E-4</v>
      </c>
      <c r="M380" s="3">
        <f t="shared" si="39"/>
        <v>2.8703890187560099E-4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2" t="s">
        <v>642</v>
      </c>
      <c r="AC380" s="32" t="s">
        <v>115</v>
      </c>
      <c r="AD380" s="32" t="s">
        <v>33</v>
      </c>
      <c r="AE380" s="32">
        <v>44657</v>
      </c>
    </row>
    <row r="381" spans="1:31" s="23" customFormat="1" ht="90" x14ac:dyDescent="0.25">
      <c r="A381" s="32">
        <v>173</v>
      </c>
      <c r="B381" s="32" t="s">
        <v>27</v>
      </c>
      <c r="C381" s="5" t="s">
        <v>504</v>
      </c>
      <c r="D381" s="32" t="s">
        <v>28</v>
      </c>
      <c r="E381" s="2">
        <v>1</v>
      </c>
      <c r="F381" s="51">
        <v>4.8468999999999998</v>
      </c>
      <c r="G381" s="3">
        <f t="shared" si="32"/>
        <v>2.6970775529573227E-3</v>
      </c>
      <c r="H381" s="32" t="s">
        <v>505</v>
      </c>
      <c r="I381" s="32" t="s">
        <v>46</v>
      </c>
      <c r="J381" s="32" t="s">
        <v>47</v>
      </c>
      <c r="K381" s="3">
        <f ca="1">K381</f>
        <v>0</v>
      </c>
      <c r="L381" s="3">
        <f>G381</f>
        <v>2.6970775529573227E-3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2" t="s">
        <v>506</v>
      </c>
      <c r="AC381" s="32" t="s">
        <v>121</v>
      </c>
      <c r="AD381" s="32" t="s">
        <v>33</v>
      </c>
      <c r="AE381" s="32">
        <v>44644</v>
      </c>
    </row>
    <row r="382" spans="1:31" x14ac:dyDescent="0.25">
      <c r="A382" s="32">
        <v>174</v>
      </c>
      <c r="B382" s="32" t="s">
        <v>27</v>
      </c>
      <c r="C382" s="32" t="s">
        <v>507</v>
      </c>
      <c r="D382" s="32" t="s">
        <v>28</v>
      </c>
      <c r="E382" s="2">
        <v>1</v>
      </c>
      <c r="F382" s="51">
        <v>0.86380000000000001</v>
      </c>
      <c r="G382" s="3">
        <f t="shared" si="32"/>
        <v>4.8066508288690412E-4</v>
      </c>
      <c r="H382" s="32" t="s">
        <v>508</v>
      </c>
      <c r="I382" s="32" t="s">
        <v>46</v>
      </c>
      <c r="J382" s="32" t="s">
        <v>47</v>
      </c>
      <c r="K382" s="3">
        <f t="shared" ref="K382:K395" si="40">L382+M382</f>
        <v>4.8066508288690412E-4</v>
      </c>
      <c r="L382" s="3">
        <f>G382*0.45351122</f>
        <v>2.17987008151441E-4</v>
      </c>
      <c r="M382" s="3">
        <f>G382*0.54648878</f>
        <v>2.6267807473546312E-4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2" t="s">
        <v>686</v>
      </c>
      <c r="AC382" s="32" t="s">
        <v>121</v>
      </c>
      <c r="AD382" s="32" t="s">
        <v>33</v>
      </c>
      <c r="AE382" s="32">
        <v>44644</v>
      </c>
    </row>
    <row r="383" spans="1:31" ht="60" x14ac:dyDescent="0.25">
      <c r="A383" s="32">
        <v>175</v>
      </c>
      <c r="B383" s="32" t="s">
        <v>27</v>
      </c>
      <c r="C383" s="5" t="s">
        <v>509</v>
      </c>
      <c r="D383" s="32" t="s">
        <v>28</v>
      </c>
      <c r="E383" s="2">
        <v>1</v>
      </c>
      <c r="F383" s="51">
        <v>2.2069999999999999</v>
      </c>
      <c r="G383" s="3">
        <f t="shared" si="32"/>
        <v>1.2280942786888137E-3</v>
      </c>
      <c r="H383" s="32" t="s">
        <v>510</v>
      </c>
      <c r="I383" s="32" t="s">
        <v>46</v>
      </c>
      <c r="J383" s="32" t="s">
        <v>47</v>
      </c>
      <c r="K383" s="3">
        <f t="shared" si="40"/>
        <v>1.2280942786888137E-3</v>
      </c>
      <c r="L383" s="3">
        <f>G383*0.45351122</f>
        <v>5.569545346031839E-4</v>
      </c>
      <c r="M383" s="3">
        <f>G383*0.54648878</f>
        <v>6.7113974408562977E-4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2" t="s">
        <v>687</v>
      </c>
      <c r="AC383" s="32" t="s">
        <v>121</v>
      </c>
      <c r="AD383" s="32" t="s">
        <v>33</v>
      </c>
      <c r="AE383" s="32">
        <v>44644</v>
      </c>
    </row>
    <row r="384" spans="1:31" ht="60" x14ac:dyDescent="0.25">
      <c r="A384" s="32">
        <v>176</v>
      </c>
      <c r="B384" s="32" t="s">
        <v>27</v>
      </c>
      <c r="C384" s="5" t="s">
        <v>511</v>
      </c>
      <c r="D384" s="32" t="s">
        <v>28</v>
      </c>
      <c r="E384" s="2">
        <v>1</v>
      </c>
      <c r="F384" s="51">
        <v>25.5885</v>
      </c>
      <c r="G384" s="3">
        <f t="shared" si="32"/>
        <v>1.4238826665259951E-2</v>
      </c>
      <c r="H384" s="32" t="s">
        <v>512</v>
      </c>
      <c r="I384" s="32" t="s">
        <v>46</v>
      </c>
      <c r="J384" s="32" t="s">
        <v>47</v>
      </c>
      <c r="K384" s="3">
        <f t="shared" si="40"/>
        <v>1.4238826665259951E-2</v>
      </c>
      <c r="L384" s="3">
        <f>G384*0.45351122</f>
        <v>6.4574676523305721E-3</v>
      </c>
      <c r="M384" s="3">
        <f>G384*0.54648878</f>
        <v>7.7813590129293788E-3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2" t="s">
        <v>513</v>
      </c>
      <c r="AC384" s="32" t="s">
        <v>121</v>
      </c>
      <c r="AD384" s="32" t="s">
        <v>33</v>
      </c>
      <c r="AE384" s="32">
        <v>44644</v>
      </c>
    </row>
    <row r="385" spans="1:31" s="23" customFormat="1" ht="30" x14ac:dyDescent="0.25">
      <c r="A385" s="32">
        <v>177</v>
      </c>
      <c r="B385" s="32" t="s">
        <v>27</v>
      </c>
      <c r="C385" s="5" t="s">
        <v>659</v>
      </c>
      <c r="D385" s="32" t="s">
        <v>28</v>
      </c>
      <c r="E385" s="2">
        <v>1</v>
      </c>
      <c r="F385" s="51">
        <v>4.0133000000000001</v>
      </c>
      <c r="G385" s="3">
        <f t="shared" si="32"/>
        <v>2.2332173849849645E-3</v>
      </c>
      <c r="H385" s="32" t="s">
        <v>514</v>
      </c>
      <c r="I385" s="32" t="s">
        <v>46</v>
      </c>
      <c r="J385" s="32" t="s">
        <v>47</v>
      </c>
      <c r="K385" s="3">
        <f t="shared" si="40"/>
        <v>2.2332173849849645E-3</v>
      </c>
      <c r="L385" s="3">
        <f t="shared" ref="L385:L390" si="41">G385*0.37851122</f>
        <v>8.4529783691586859E-4</v>
      </c>
      <c r="M385" s="3">
        <f t="shared" ref="M385:M392" si="42">G385*0.62148878</f>
        <v>1.3879195480690958E-3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2" t="s">
        <v>515</v>
      </c>
      <c r="AC385" s="32" t="s">
        <v>516</v>
      </c>
      <c r="AD385" s="32" t="s">
        <v>33</v>
      </c>
      <c r="AE385" s="32">
        <v>43952</v>
      </c>
    </row>
    <row r="386" spans="1:31" s="23" customFormat="1" x14ac:dyDescent="0.25">
      <c r="A386" s="32">
        <v>178</v>
      </c>
      <c r="B386" s="32" t="s">
        <v>27</v>
      </c>
      <c r="C386" s="32" t="s">
        <v>517</v>
      </c>
      <c r="D386" s="32" t="s">
        <v>28</v>
      </c>
      <c r="E386" s="2">
        <v>1</v>
      </c>
      <c r="F386" s="51">
        <v>5.1280999999999999</v>
      </c>
      <c r="G386" s="3">
        <f t="shared" si="32"/>
        <v>2.8535524560689197E-3</v>
      </c>
      <c r="H386" s="32" t="s">
        <v>518</v>
      </c>
      <c r="I386" s="32" t="s">
        <v>46</v>
      </c>
      <c r="J386" s="32" t="s">
        <v>47</v>
      </c>
      <c r="K386" s="3">
        <f t="shared" si="40"/>
        <v>2.8535524560689193E-3</v>
      </c>
      <c r="L386" s="3">
        <f t="shared" si="41"/>
        <v>1.0801016214806432E-3</v>
      </c>
      <c r="M386" s="3">
        <f t="shared" si="42"/>
        <v>1.7734508345882763E-3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2" t="s">
        <v>519</v>
      </c>
      <c r="AC386" s="32" t="s">
        <v>121</v>
      </c>
      <c r="AD386" s="32" t="s">
        <v>33</v>
      </c>
      <c r="AE386" s="32">
        <v>44644</v>
      </c>
    </row>
    <row r="387" spans="1:31" s="23" customFormat="1" x14ac:dyDescent="0.25">
      <c r="A387" s="32">
        <v>179</v>
      </c>
      <c r="B387" s="32" t="s">
        <v>27</v>
      </c>
      <c r="C387" s="32" t="s">
        <v>520</v>
      </c>
      <c r="D387" s="32" t="s">
        <v>28</v>
      </c>
      <c r="E387" s="2">
        <v>1</v>
      </c>
      <c r="F387" s="51">
        <v>1.1103000000000001</v>
      </c>
      <c r="G387" s="3">
        <f t="shared" si="32"/>
        <v>6.1783102747086087E-4</v>
      </c>
      <c r="H387" s="32" t="s">
        <v>521</v>
      </c>
      <c r="I387" s="32" t="s">
        <v>46</v>
      </c>
      <c r="J387" s="32" t="s">
        <v>47</v>
      </c>
      <c r="K387" s="3">
        <f t="shared" si="40"/>
        <v>6.1783102747086087E-4</v>
      </c>
      <c r="L387" s="3">
        <f t="shared" si="41"/>
        <v>2.3385597596184906E-4</v>
      </c>
      <c r="M387" s="3">
        <f t="shared" si="42"/>
        <v>3.8397505150901179E-4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3">
        <v>0</v>
      </c>
      <c r="AB387" s="32" t="s">
        <v>522</v>
      </c>
      <c r="AC387" s="32" t="s">
        <v>121</v>
      </c>
      <c r="AD387" s="32" t="s">
        <v>33</v>
      </c>
      <c r="AE387" s="32">
        <v>44644</v>
      </c>
    </row>
    <row r="388" spans="1:31" s="23" customFormat="1" x14ac:dyDescent="0.25">
      <c r="A388" s="32">
        <v>180</v>
      </c>
      <c r="B388" s="32" t="s">
        <v>27</v>
      </c>
      <c r="C388" s="32" t="s">
        <v>520</v>
      </c>
      <c r="D388" s="32" t="s">
        <v>28</v>
      </c>
      <c r="E388" s="2">
        <v>1</v>
      </c>
      <c r="F388" s="51">
        <v>3.9380999999999999</v>
      </c>
      <c r="G388" s="3">
        <f t="shared" si="32"/>
        <v>2.1913720339394732E-3</v>
      </c>
      <c r="H388" s="32" t="s">
        <v>523</v>
      </c>
      <c r="I388" s="32" t="s">
        <v>46</v>
      </c>
      <c r="J388" s="32" t="s">
        <v>47</v>
      </c>
      <c r="K388" s="3">
        <f t="shared" si="40"/>
        <v>2.1913720339394732E-3</v>
      </c>
      <c r="L388" s="3">
        <f t="shared" si="41"/>
        <v>8.2945890204031141E-4</v>
      </c>
      <c r="M388" s="3">
        <f t="shared" si="42"/>
        <v>1.3619131318991617E-3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2" t="s">
        <v>522</v>
      </c>
      <c r="AC388" s="32" t="s">
        <v>121</v>
      </c>
      <c r="AD388" s="32" t="s">
        <v>33</v>
      </c>
      <c r="AE388" s="32">
        <v>44644</v>
      </c>
    </row>
    <row r="389" spans="1:31" s="23" customFormat="1" x14ac:dyDescent="0.25">
      <c r="A389" s="32">
        <v>181</v>
      </c>
      <c r="B389" s="32" t="s">
        <v>27</v>
      </c>
      <c r="C389" s="32" t="s">
        <v>524</v>
      </c>
      <c r="D389" s="32" t="s">
        <v>28</v>
      </c>
      <c r="E389" s="2">
        <v>1</v>
      </c>
      <c r="F389" s="51">
        <v>7.9021999999999997</v>
      </c>
      <c r="G389" s="3">
        <f t="shared" si="32"/>
        <v>4.39721187542127E-3</v>
      </c>
      <c r="H389" s="32" t="s">
        <v>525</v>
      </c>
      <c r="I389" s="32" t="s">
        <v>46</v>
      </c>
      <c r="J389" s="32" t="s">
        <v>47</v>
      </c>
      <c r="K389" s="3">
        <f t="shared" si="40"/>
        <v>4.39721187542127E-3</v>
      </c>
      <c r="L389" s="3">
        <f t="shared" si="41"/>
        <v>1.6643940315641929E-3</v>
      </c>
      <c r="M389" s="3">
        <f t="shared" si="42"/>
        <v>2.7328178438570769E-3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2" t="s">
        <v>383</v>
      </c>
      <c r="AC389" s="32" t="s">
        <v>121</v>
      </c>
      <c r="AD389" s="32" t="s">
        <v>33</v>
      </c>
      <c r="AE389" s="32">
        <v>44644</v>
      </c>
    </row>
    <row r="390" spans="1:31" s="23" customFormat="1" x14ac:dyDescent="0.25">
      <c r="A390" s="32">
        <v>182</v>
      </c>
      <c r="B390" s="32" t="s">
        <v>27</v>
      </c>
      <c r="C390" s="32" t="s">
        <v>524</v>
      </c>
      <c r="D390" s="32" t="s">
        <v>28</v>
      </c>
      <c r="E390" s="2">
        <v>1</v>
      </c>
      <c r="F390" s="51">
        <v>7.8174999999999999</v>
      </c>
      <c r="G390" s="3">
        <f t="shared" si="32"/>
        <v>4.3500802100814688E-3</v>
      </c>
      <c r="H390" s="32" t="s">
        <v>526</v>
      </c>
      <c r="I390" s="32" t="s">
        <v>46</v>
      </c>
      <c r="J390" s="32" t="s">
        <v>47</v>
      </c>
      <c r="K390" s="3">
        <f t="shared" si="40"/>
        <v>4.3500802100814688E-3</v>
      </c>
      <c r="L390" s="3">
        <f t="shared" si="41"/>
        <v>1.646554167415793E-3</v>
      </c>
      <c r="M390" s="3">
        <f t="shared" si="42"/>
        <v>2.7035260426656756E-3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3">
        <v>0</v>
      </c>
      <c r="AB390" s="32" t="s">
        <v>383</v>
      </c>
      <c r="AC390" s="32" t="s">
        <v>121</v>
      </c>
      <c r="AD390" s="32" t="s">
        <v>33</v>
      </c>
      <c r="AE390" s="32">
        <v>44644</v>
      </c>
    </row>
    <row r="391" spans="1:31" s="23" customFormat="1" ht="60" x14ac:dyDescent="0.25">
      <c r="A391" s="32">
        <v>183</v>
      </c>
      <c r="B391" s="32" t="s">
        <v>27</v>
      </c>
      <c r="C391" s="5" t="s">
        <v>527</v>
      </c>
      <c r="D391" s="32" t="s">
        <v>28</v>
      </c>
      <c r="E391" s="2">
        <v>1</v>
      </c>
      <c r="F391" s="51">
        <v>5.0365000000000002</v>
      </c>
      <c r="G391" s="3">
        <f t="shared" si="32"/>
        <v>2.8025812571890398E-3</v>
      </c>
      <c r="H391" s="32" t="s">
        <v>528</v>
      </c>
      <c r="I391" s="32" t="s">
        <v>46</v>
      </c>
      <c r="J391" s="32" t="s">
        <v>47</v>
      </c>
      <c r="K391" s="3">
        <f t="shared" si="40"/>
        <v>2.8025812571890393E-3</v>
      </c>
      <c r="L391" s="3">
        <f>G391*0.37851122</f>
        <v>1.0608084508077571E-3</v>
      </c>
      <c r="M391" s="3">
        <f t="shared" si="42"/>
        <v>1.7417728063812824E-3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2" t="s">
        <v>529</v>
      </c>
      <c r="AC391" s="32" t="s">
        <v>121</v>
      </c>
      <c r="AD391" s="32" t="s">
        <v>33</v>
      </c>
      <c r="AE391" s="32">
        <v>44644</v>
      </c>
    </row>
    <row r="392" spans="1:31" s="23" customFormat="1" x14ac:dyDescent="0.25">
      <c r="A392" s="32">
        <v>184</v>
      </c>
      <c r="B392" s="32" t="s">
        <v>27</v>
      </c>
      <c r="C392" s="32" t="s">
        <v>530</v>
      </c>
      <c r="D392" s="32" t="s">
        <v>28</v>
      </c>
      <c r="E392" s="2">
        <v>1</v>
      </c>
      <c r="F392" s="51">
        <v>2.7513999999999998</v>
      </c>
      <c r="G392" s="3">
        <f t="shared" si="32"/>
        <v>1.5310279104596293E-3</v>
      </c>
      <c r="H392" s="32" t="s">
        <v>531</v>
      </c>
      <c r="I392" s="32" t="s">
        <v>46</v>
      </c>
      <c r="J392" s="32" t="s">
        <v>47</v>
      </c>
      <c r="K392" s="3">
        <f t="shared" si="40"/>
        <v>1.531027910459629E-3</v>
      </c>
      <c r="L392" s="3">
        <f>G392*0.37851122</f>
        <v>5.7951124224212502E-4</v>
      </c>
      <c r="M392" s="3">
        <f t="shared" si="42"/>
        <v>9.5151666821750413E-4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2" t="s">
        <v>532</v>
      </c>
      <c r="AC392" s="32" t="s">
        <v>121</v>
      </c>
      <c r="AD392" s="32" t="s">
        <v>33</v>
      </c>
      <c r="AE392" s="32">
        <v>44644</v>
      </c>
    </row>
    <row r="393" spans="1:31" s="23" customFormat="1" ht="90" customHeight="1" x14ac:dyDescent="0.25">
      <c r="A393" s="59">
        <v>185</v>
      </c>
      <c r="B393" s="61" t="s">
        <v>533</v>
      </c>
      <c r="C393" s="59" t="s">
        <v>534</v>
      </c>
      <c r="D393" s="59" t="s">
        <v>28</v>
      </c>
      <c r="E393" s="63">
        <v>1</v>
      </c>
      <c r="F393" s="65">
        <v>2.008</v>
      </c>
      <c r="G393" s="67">
        <f t="shared" si="32"/>
        <v>1.1173599055764106E-3</v>
      </c>
      <c r="H393" s="59" t="s">
        <v>535</v>
      </c>
      <c r="I393" s="59" t="s">
        <v>46</v>
      </c>
      <c r="J393" s="59" t="s">
        <v>47</v>
      </c>
      <c r="K393" s="3">
        <f t="shared" si="40"/>
        <v>1.1077606666276038E-3</v>
      </c>
      <c r="L393" s="3">
        <f>G393*0.37525943</f>
        <v>4.1929984127145765E-4</v>
      </c>
      <c r="M393" s="3">
        <f>G393*0.61614957</f>
        <v>6.8846082535614606E-4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59" t="s">
        <v>536</v>
      </c>
      <c r="AC393" s="59" t="s">
        <v>121</v>
      </c>
      <c r="AD393" s="59" t="s">
        <v>33</v>
      </c>
      <c r="AE393" s="59">
        <v>44644</v>
      </c>
    </row>
    <row r="394" spans="1:31" s="23" customFormat="1" x14ac:dyDescent="0.25">
      <c r="A394" s="60"/>
      <c r="B394" s="62"/>
      <c r="C394" s="60"/>
      <c r="D394" s="60"/>
      <c r="E394" s="64"/>
      <c r="F394" s="66"/>
      <c r="G394" s="68"/>
      <c r="H394" s="60"/>
      <c r="I394" s="60"/>
      <c r="J394" s="60"/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f>G393*0.008591</f>
        <v>9.5992389488069426E-6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3">
        <v>0</v>
      </c>
      <c r="AB394" s="60"/>
      <c r="AC394" s="60"/>
      <c r="AD394" s="60"/>
      <c r="AE394" s="60"/>
    </row>
    <row r="395" spans="1:31" s="23" customFormat="1" x14ac:dyDescent="0.25">
      <c r="A395" s="59">
        <v>186</v>
      </c>
      <c r="B395" s="61" t="s">
        <v>533</v>
      </c>
      <c r="C395" s="59" t="s">
        <v>534</v>
      </c>
      <c r="D395" s="59" t="s">
        <v>28</v>
      </c>
      <c r="E395" s="63">
        <v>1</v>
      </c>
      <c r="F395" s="65">
        <v>2.3254999999999999</v>
      </c>
      <c r="G395" s="67">
        <f t="shared" si="32"/>
        <v>1.2940340938336367E-3</v>
      </c>
      <c r="H395" s="59" t="s">
        <v>537</v>
      </c>
      <c r="I395" s="59" t="s">
        <v>46</v>
      </c>
      <c r="J395" s="59" t="s">
        <v>47</v>
      </c>
      <c r="K395" s="3">
        <f t="shared" si="40"/>
        <v>1.2829170469335119E-3</v>
      </c>
      <c r="L395" s="3">
        <f>G395*0.37525943</f>
        <v>4.8559849645257703E-4</v>
      </c>
      <c r="M395" s="3">
        <f>G395*0.61614957</f>
        <v>7.9731855048093491E-4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3">
        <v>0</v>
      </c>
      <c r="AB395" s="59" t="s">
        <v>536</v>
      </c>
      <c r="AC395" s="59" t="s">
        <v>121</v>
      </c>
      <c r="AD395" s="59" t="s">
        <v>33</v>
      </c>
      <c r="AE395" s="59">
        <v>44644</v>
      </c>
    </row>
    <row r="396" spans="1:31" s="23" customFormat="1" x14ac:dyDescent="0.25">
      <c r="A396" s="60"/>
      <c r="B396" s="62"/>
      <c r="C396" s="60"/>
      <c r="D396" s="60"/>
      <c r="E396" s="64"/>
      <c r="F396" s="66"/>
      <c r="G396" s="68"/>
      <c r="H396" s="60"/>
      <c r="I396" s="60"/>
      <c r="J396" s="60"/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f>G395*0.008591</f>
        <v>1.1117046900124772E-5</v>
      </c>
      <c r="V396" s="3">
        <v>0</v>
      </c>
      <c r="W396" s="3">
        <v>0</v>
      </c>
      <c r="X396" s="3">
        <v>0</v>
      </c>
      <c r="Y396" s="3">
        <v>0</v>
      </c>
      <c r="Z396" s="3">
        <v>0</v>
      </c>
      <c r="AA396" s="3">
        <v>0</v>
      </c>
      <c r="AB396" s="60"/>
      <c r="AC396" s="60"/>
      <c r="AD396" s="60"/>
      <c r="AE396" s="60"/>
    </row>
    <row r="397" spans="1:31" s="49" customFormat="1" ht="75" x14ac:dyDescent="0.25">
      <c r="A397" s="41" t="s">
        <v>538</v>
      </c>
      <c r="B397" s="41" t="s">
        <v>27</v>
      </c>
      <c r="C397" s="42" t="s">
        <v>539</v>
      </c>
      <c r="D397" s="41" t="s">
        <v>28</v>
      </c>
      <c r="E397" s="43">
        <v>0.5</v>
      </c>
      <c r="F397" s="54">
        <f>E397*0.8168</f>
        <v>0.40839999999999999</v>
      </c>
      <c r="G397" s="44">
        <f t="shared" si="32"/>
        <v>2.2725586924173609E-4</v>
      </c>
      <c r="H397" s="41" t="s">
        <v>540</v>
      </c>
      <c r="I397" s="41" t="s">
        <v>46</v>
      </c>
      <c r="J397" s="41" t="s">
        <v>47</v>
      </c>
      <c r="K397" s="44">
        <f>L397+M397</f>
        <v>2.2725586924173609E-4</v>
      </c>
      <c r="L397" s="44">
        <f>G397*0.175</f>
        <v>3.9769777117303814E-5</v>
      </c>
      <c r="M397" s="44">
        <f>G397*0.825</f>
        <v>1.8748609212443227E-4</v>
      </c>
      <c r="N397" s="44">
        <v>0</v>
      </c>
      <c r="O397" s="44">
        <v>0</v>
      </c>
      <c r="P397" s="44">
        <v>0</v>
      </c>
      <c r="Q397" s="44">
        <v>0</v>
      </c>
      <c r="R397" s="44">
        <v>0</v>
      </c>
      <c r="S397" s="44">
        <v>0</v>
      </c>
      <c r="T397" s="44">
        <v>0</v>
      </c>
      <c r="U397" s="44">
        <v>0</v>
      </c>
      <c r="V397" s="44">
        <v>0</v>
      </c>
      <c r="W397" s="44">
        <v>0</v>
      </c>
      <c r="X397" s="44">
        <v>0</v>
      </c>
      <c r="Y397" s="44">
        <v>0</v>
      </c>
      <c r="Z397" s="44">
        <v>0</v>
      </c>
      <c r="AA397" s="44">
        <v>0</v>
      </c>
      <c r="AB397" s="41" t="s">
        <v>541</v>
      </c>
      <c r="AC397" s="41" t="s">
        <v>121</v>
      </c>
      <c r="AD397" s="41" t="s">
        <v>33</v>
      </c>
      <c r="AE397" s="41">
        <v>44644</v>
      </c>
    </row>
    <row r="398" spans="1:31" s="49" customFormat="1" ht="75" x14ac:dyDescent="0.25">
      <c r="A398" s="41" t="s">
        <v>542</v>
      </c>
      <c r="B398" s="48" t="s">
        <v>672</v>
      </c>
      <c r="C398" s="42" t="s">
        <v>539</v>
      </c>
      <c r="D398" s="41" t="s">
        <v>28</v>
      </c>
      <c r="E398" s="43">
        <v>0.5</v>
      </c>
      <c r="F398" s="54">
        <f>E398*0.8168</f>
        <v>0.40839999999999999</v>
      </c>
      <c r="G398" s="44">
        <f t="shared" ref="G398" si="43">F398/1797.0933</f>
        <v>2.2725586924173609E-4</v>
      </c>
      <c r="H398" s="41" t="s">
        <v>540</v>
      </c>
      <c r="I398" s="41" t="s">
        <v>46</v>
      </c>
      <c r="J398" s="41" t="s">
        <v>47</v>
      </c>
      <c r="K398" s="44">
        <v>0</v>
      </c>
      <c r="L398" s="44">
        <v>0</v>
      </c>
      <c r="M398" s="44">
        <v>0</v>
      </c>
      <c r="N398" s="44">
        <v>0</v>
      </c>
      <c r="O398" s="44">
        <v>0</v>
      </c>
      <c r="P398" s="44">
        <v>0</v>
      </c>
      <c r="Q398" s="44">
        <v>0</v>
      </c>
      <c r="R398" s="44">
        <v>0</v>
      </c>
      <c r="S398" s="44">
        <f>G398*0.5</f>
        <v>1.1362793462086805E-4</v>
      </c>
      <c r="T398" s="44">
        <v>0</v>
      </c>
      <c r="U398" s="44">
        <v>0</v>
      </c>
      <c r="V398" s="44">
        <v>0</v>
      </c>
      <c r="W398" s="44">
        <v>0</v>
      </c>
      <c r="X398" s="44">
        <v>0</v>
      </c>
      <c r="Y398" s="44">
        <v>0</v>
      </c>
      <c r="Z398" s="44">
        <v>0</v>
      </c>
      <c r="AA398" s="44">
        <f>G398*0.5</f>
        <v>1.1362793462086805E-4</v>
      </c>
      <c r="AB398" s="41" t="s">
        <v>541</v>
      </c>
      <c r="AC398" s="41" t="s">
        <v>121</v>
      </c>
      <c r="AD398" s="41" t="s">
        <v>33</v>
      </c>
      <c r="AE398" s="41">
        <v>44644</v>
      </c>
    </row>
    <row r="399" spans="1:31" s="23" customFormat="1" ht="75" x14ac:dyDescent="0.25">
      <c r="A399" s="37" t="s">
        <v>538</v>
      </c>
      <c r="B399" s="41" t="s">
        <v>27</v>
      </c>
      <c r="C399" s="46" t="s">
        <v>543</v>
      </c>
      <c r="D399" s="37" t="s">
        <v>28</v>
      </c>
      <c r="E399" s="47">
        <v>0.5</v>
      </c>
      <c r="F399" s="53">
        <f>E399*0.0156</f>
        <v>7.7999999999999996E-3</v>
      </c>
      <c r="G399" s="40">
        <f t="shared" ref="G399" si="44">F399/1797.0933</f>
        <v>4.3403422626972123E-6</v>
      </c>
      <c r="H399" s="37" t="s">
        <v>540</v>
      </c>
      <c r="I399" s="37" t="s">
        <v>46</v>
      </c>
      <c r="J399" s="37" t="s">
        <v>47</v>
      </c>
      <c r="K399" s="44">
        <f>L399+M399</f>
        <v>4.3403422626972123E-6</v>
      </c>
      <c r="L399" s="44">
        <f>G399*0.175</f>
        <v>7.5955989597201213E-7</v>
      </c>
      <c r="M399" s="44">
        <f>G399*0.825</f>
        <v>3.5807823667251998E-6</v>
      </c>
      <c r="N399" s="44">
        <v>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7" t="s">
        <v>544</v>
      </c>
      <c r="AC399" s="37" t="s">
        <v>121</v>
      </c>
      <c r="AD399" s="37" t="s">
        <v>33</v>
      </c>
      <c r="AE399" s="37">
        <v>44644</v>
      </c>
    </row>
    <row r="400" spans="1:31" s="23" customFormat="1" ht="75" x14ac:dyDescent="0.25">
      <c r="A400" s="37" t="s">
        <v>542</v>
      </c>
      <c r="B400" s="46" t="s">
        <v>672</v>
      </c>
      <c r="C400" s="46" t="s">
        <v>543</v>
      </c>
      <c r="D400" s="37" t="s">
        <v>28</v>
      </c>
      <c r="E400" s="47">
        <v>0.5</v>
      </c>
      <c r="F400" s="53">
        <f>E400*0.0156</f>
        <v>7.7999999999999996E-3</v>
      </c>
      <c r="G400" s="40">
        <f t="shared" ref="G400" si="45">F400/1797.0933</f>
        <v>4.3403422626972123E-6</v>
      </c>
      <c r="H400" s="37" t="s">
        <v>540</v>
      </c>
      <c r="I400" s="37" t="s">
        <v>46</v>
      </c>
      <c r="J400" s="37" t="s">
        <v>47</v>
      </c>
      <c r="K400" s="3">
        <f>AA403</f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f>G400*0.5</f>
        <v>2.1701711313486061E-6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f>G400*0.5</f>
        <v>2.1701711313486061E-6</v>
      </c>
      <c r="AB400" s="37" t="s">
        <v>544</v>
      </c>
      <c r="AC400" s="37" t="s">
        <v>121</v>
      </c>
      <c r="AD400" s="37" t="s">
        <v>33</v>
      </c>
      <c r="AE400" s="37">
        <v>44644</v>
      </c>
    </row>
    <row r="401" spans="1:31" s="23" customFormat="1" ht="60" x14ac:dyDescent="0.25">
      <c r="A401" s="32" t="s">
        <v>545</v>
      </c>
      <c r="B401" s="32" t="s">
        <v>27</v>
      </c>
      <c r="C401" s="5" t="s">
        <v>546</v>
      </c>
      <c r="D401" s="32" t="s">
        <v>28</v>
      </c>
      <c r="E401" s="2">
        <v>1</v>
      </c>
      <c r="F401" s="51">
        <v>0.59540000000000004</v>
      </c>
      <c r="G401" s="3">
        <f t="shared" si="32"/>
        <v>3.3131279271922056E-4</v>
      </c>
      <c r="H401" s="32" t="s">
        <v>547</v>
      </c>
      <c r="I401" s="32" t="s">
        <v>46</v>
      </c>
      <c r="J401" s="32" t="s">
        <v>47</v>
      </c>
      <c r="K401" s="3">
        <f>L401+M401</f>
        <v>3.3131279271922051E-4</v>
      </c>
      <c r="L401" s="3">
        <f>G401*0.17499999</f>
        <v>5.7979735412735668E-5</v>
      </c>
      <c r="M401" s="3">
        <f>G401*0.82500001</f>
        <v>2.7333305730648487E-4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3">
        <v>0</v>
      </c>
      <c r="AB401" s="32" t="s">
        <v>548</v>
      </c>
      <c r="AC401" s="32" t="s">
        <v>121</v>
      </c>
      <c r="AD401" s="32" t="s">
        <v>33</v>
      </c>
      <c r="AE401" s="32">
        <v>44644</v>
      </c>
    </row>
    <row r="402" spans="1:31" s="23" customFormat="1" ht="60" x14ac:dyDescent="0.25">
      <c r="A402" s="32" t="s">
        <v>549</v>
      </c>
      <c r="B402" s="5" t="s">
        <v>671</v>
      </c>
      <c r="C402" s="5" t="s">
        <v>546</v>
      </c>
      <c r="D402" s="32" t="s">
        <v>28</v>
      </c>
      <c r="E402" s="2">
        <v>1</v>
      </c>
      <c r="F402" s="51">
        <v>2.5100000000000001E-2</v>
      </c>
      <c r="G402" s="3">
        <f t="shared" ref="G402" si="46">F402/1797.0933</f>
        <v>1.3966998819705132E-5</v>
      </c>
      <c r="H402" s="32" t="s">
        <v>547</v>
      </c>
      <c r="I402" s="32" t="s">
        <v>46</v>
      </c>
      <c r="J402" s="32" t="s">
        <v>47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f>G402*0.5</f>
        <v>6.9834994098525658E-6</v>
      </c>
      <c r="T402" s="3">
        <v>0</v>
      </c>
      <c r="U402" s="3">
        <v>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3">
        <f>G402*0.5</f>
        <v>6.9834994098525658E-6</v>
      </c>
      <c r="AB402" s="32" t="s">
        <v>548</v>
      </c>
      <c r="AC402" s="32" t="s">
        <v>121</v>
      </c>
      <c r="AD402" s="32" t="s">
        <v>33</v>
      </c>
      <c r="AE402" s="32">
        <v>44644</v>
      </c>
    </row>
    <row r="403" spans="1:31" s="23" customFormat="1" x14ac:dyDescent="0.25">
      <c r="A403" s="32" t="s">
        <v>550</v>
      </c>
      <c r="B403" s="32" t="s">
        <v>27</v>
      </c>
      <c r="C403" s="32" t="s">
        <v>551</v>
      </c>
      <c r="D403" s="32" t="s">
        <v>28</v>
      </c>
      <c r="E403" s="2">
        <v>1</v>
      </c>
      <c r="F403" s="51">
        <v>0.52959999999999996</v>
      </c>
      <c r="G403" s="3">
        <f t="shared" si="32"/>
        <v>2.946981105544158E-4</v>
      </c>
      <c r="H403" s="32" t="s">
        <v>552</v>
      </c>
      <c r="I403" s="32" t="s">
        <v>46</v>
      </c>
      <c r="J403" s="32" t="s">
        <v>47</v>
      </c>
      <c r="K403" s="3">
        <f>L91+M403</f>
        <v>4.8902307982340147E-4</v>
      </c>
      <c r="L403" s="3">
        <f>G403*0.17499999</f>
        <v>5.1572166400041661E-5</v>
      </c>
      <c r="M403" s="3">
        <f>G403*0.82500001</f>
        <v>2.4312594415437414E-4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3">
        <v>0</v>
      </c>
      <c r="AB403" s="32" t="s">
        <v>553</v>
      </c>
      <c r="AC403" s="32" t="s">
        <v>121</v>
      </c>
      <c r="AD403" s="32" t="s">
        <v>33</v>
      </c>
      <c r="AE403" s="32">
        <v>44644</v>
      </c>
    </row>
    <row r="404" spans="1:31" s="23" customFormat="1" ht="45" x14ac:dyDescent="0.25">
      <c r="A404" s="32" t="s">
        <v>554</v>
      </c>
      <c r="B404" s="5" t="s">
        <v>671</v>
      </c>
      <c r="C404" s="32" t="s">
        <v>551</v>
      </c>
      <c r="D404" s="32" t="s">
        <v>28</v>
      </c>
      <c r="E404" s="2">
        <v>1</v>
      </c>
      <c r="F404" s="51">
        <v>4.41E-2</v>
      </c>
      <c r="G404" s="3">
        <f t="shared" ref="G404" si="47">F404/1797.0933</f>
        <v>2.4539627408326546E-5</v>
      </c>
      <c r="H404" s="32" t="s">
        <v>552</v>
      </c>
      <c r="I404" s="32" t="s">
        <v>46</v>
      </c>
      <c r="J404" s="32" t="s">
        <v>47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f>G404*0.5</f>
        <v>1.2269813704163273E-5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3">
        <f>G404*0.5</f>
        <v>1.2269813704163273E-5</v>
      </c>
      <c r="AB404" s="32" t="s">
        <v>553</v>
      </c>
      <c r="AC404" s="32" t="s">
        <v>121</v>
      </c>
      <c r="AD404" s="32" t="s">
        <v>33</v>
      </c>
      <c r="AE404" s="32">
        <v>44644</v>
      </c>
    </row>
    <row r="405" spans="1:31" s="23" customFormat="1" ht="75" x14ac:dyDescent="0.25">
      <c r="A405" s="32">
        <v>190</v>
      </c>
      <c r="B405" s="32" t="s">
        <v>27</v>
      </c>
      <c r="C405" s="5" t="s">
        <v>683</v>
      </c>
      <c r="D405" s="32" t="s">
        <v>28</v>
      </c>
      <c r="E405" s="2">
        <v>1</v>
      </c>
      <c r="F405" s="51">
        <v>3.8899999999999997E-2</v>
      </c>
      <c r="G405" s="3">
        <f t="shared" ref="G405:G474" si="48">F405/1797.0933</f>
        <v>2.1646065899861735E-5</v>
      </c>
      <c r="H405" s="32" t="s">
        <v>556</v>
      </c>
      <c r="I405" s="32" t="s">
        <v>46</v>
      </c>
      <c r="J405" s="32" t="s">
        <v>47</v>
      </c>
      <c r="K405" s="3">
        <f>L405+M405</f>
        <v>2.1646065899861735E-5</v>
      </c>
      <c r="L405" s="3">
        <f>G405*0.17499999</f>
        <v>3.7880613160151446E-6</v>
      </c>
      <c r="M405" s="3">
        <f>G405*0.82500001</f>
        <v>1.7858004583846592E-5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0</v>
      </c>
      <c r="AB405" s="32" t="s">
        <v>323</v>
      </c>
      <c r="AC405" s="32" t="s">
        <v>121</v>
      </c>
      <c r="AD405" s="32" t="s">
        <v>33</v>
      </c>
      <c r="AE405" s="32">
        <v>44644</v>
      </c>
    </row>
    <row r="406" spans="1:31" s="23" customFormat="1" ht="30" x14ac:dyDescent="0.25">
      <c r="A406" s="73">
        <v>191</v>
      </c>
      <c r="B406" s="74" t="s">
        <v>671</v>
      </c>
      <c r="C406" s="5" t="s">
        <v>678</v>
      </c>
      <c r="D406" s="73" t="s">
        <v>28</v>
      </c>
      <c r="E406" s="75">
        <v>1</v>
      </c>
      <c r="F406" s="76">
        <v>1.2424999999999999</v>
      </c>
      <c r="G406" s="77">
        <f t="shared" si="48"/>
        <v>6.9139426428221613E-4</v>
      </c>
      <c r="H406" s="73" t="s">
        <v>557</v>
      </c>
      <c r="I406" s="73" t="s">
        <v>46</v>
      </c>
      <c r="J406" s="73" t="s">
        <v>47</v>
      </c>
      <c r="K406" s="77">
        <v>0</v>
      </c>
      <c r="L406" s="67">
        <v>0</v>
      </c>
      <c r="M406" s="67">
        <v>0</v>
      </c>
      <c r="N406" s="67">
        <v>0</v>
      </c>
      <c r="O406" s="67">
        <v>0</v>
      </c>
      <c r="P406" s="67">
        <v>0</v>
      </c>
      <c r="Q406" s="67">
        <v>0</v>
      </c>
      <c r="R406" s="67">
        <v>0</v>
      </c>
      <c r="S406" s="67">
        <f>G406*0.5</f>
        <v>3.4569713214110807E-4</v>
      </c>
      <c r="T406" s="67">
        <v>0</v>
      </c>
      <c r="U406" s="67">
        <v>0</v>
      </c>
      <c r="V406" s="67">
        <v>0</v>
      </c>
      <c r="W406" s="67">
        <v>0</v>
      </c>
      <c r="X406" s="67">
        <v>0</v>
      </c>
      <c r="Y406" s="67">
        <v>0</v>
      </c>
      <c r="Z406" s="67">
        <v>0</v>
      </c>
      <c r="AA406" s="67">
        <f>G406*0.5</f>
        <v>3.4569713214110807E-4</v>
      </c>
      <c r="AB406" s="32" t="s">
        <v>558</v>
      </c>
      <c r="AC406" s="32" t="s">
        <v>121</v>
      </c>
      <c r="AD406" s="32" t="s">
        <v>33</v>
      </c>
      <c r="AE406" s="32">
        <v>44644</v>
      </c>
    </row>
    <row r="407" spans="1:31" s="23" customFormat="1" x14ac:dyDescent="0.25">
      <c r="A407" s="73"/>
      <c r="B407" s="74"/>
      <c r="C407" s="32" t="s">
        <v>322</v>
      </c>
      <c r="D407" s="73"/>
      <c r="E407" s="75"/>
      <c r="F407" s="76"/>
      <c r="G407" s="77"/>
      <c r="H407" s="73"/>
      <c r="I407" s="73"/>
      <c r="J407" s="73"/>
      <c r="K407" s="77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32" t="s">
        <v>323</v>
      </c>
      <c r="AC407" s="32" t="s">
        <v>121</v>
      </c>
      <c r="AD407" s="32" t="s">
        <v>33</v>
      </c>
      <c r="AE407" s="32">
        <v>44644</v>
      </c>
    </row>
    <row r="408" spans="1:31" s="23" customFormat="1" x14ac:dyDescent="0.25">
      <c r="A408" s="73"/>
      <c r="B408" s="74"/>
      <c r="C408" s="32" t="s">
        <v>324</v>
      </c>
      <c r="D408" s="73"/>
      <c r="E408" s="75"/>
      <c r="F408" s="76"/>
      <c r="G408" s="77"/>
      <c r="H408" s="73"/>
      <c r="I408" s="73"/>
      <c r="J408" s="73"/>
      <c r="K408" s="77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32" t="s">
        <v>325</v>
      </c>
      <c r="AC408" s="32" t="s">
        <v>326</v>
      </c>
      <c r="AD408" s="32" t="s">
        <v>327</v>
      </c>
      <c r="AE408" s="32">
        <v>33912</v>
      </c>
    </row>
    <row r="409" spans="1:31" s="23" customFormat="1" ht="30" x14ac:dyDescent="0.25">
      <c r="A409" s="73"/>
      <c r="B409" s="74"/>
      <c r="C409" s="32" t="s">
        <v>328</v>
      </c>
      <c r="D409" s="73"/>
      <c r="E409" s="75"/>
      <c r="F409" s="76"/>
      <c r="G409" s="77"/>
      <c r="H409" s="73"/>
      <c r="I409" s="73"/>
      <c r="J409" s="73"/>
      <c r="K409" s="77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32" t="s">
        <v>329</v>
      </c>
      <c r="AC409" s="5" t="s">
        <v>330</v>
      </c>
      <c r="AD409" s="32" t="s">
        <v>331</v>
      </c>
      <c r="AE409" s="32">
        <v>29926</v>
      </c>
    </row>
    <row r="410" spans="1:31" s="23" customFormat="1" x14ac:dyDescent="0.25">
      <c r="A410" s="73"/>
      <c r="B410" s="74"/>
      <c r="C410" s="32" t="s">
        <v>332</v>
      </c>
      <c r="D410" s="73"/>
      <c r="E410" s="75"/>
      <c r="F410" s="76"/>
      <c r="G410" s="77"/>
      <c r="H410" s="73"/>
      <c r="I410" s="73"/>
      <c r="J410" s="73"/>
      <c r="K410" s="77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32" t="s">
        <v>333</v>
      </c>
      <c r="AC410" s="32" t="s">
        <v>334</v>
      </c>
      <c r="AD410" s="32" t="s">
        <v>331</v>
      </c>
      <c r="AE410" s="32">
        <v>27587</v>
      </c>
    </row>
    <row r="411" spans="1:31" s="23" customFormat="1" ht="30" x14ac:dyDescent="0.25">
      <c r="A411" s="73"/>
      <c r="B411" s="74"/>
      <c r="C411" s="5" t="s">
        <v>682</v>
      </c>
      <c r="D411" s="73"/>
      <c r="E411" s="75"/>
      <c r="F411" s="76"/>
      <c r="G411" s="77"/>
      <c r="H411" s="73"/>
      <c r="I411" s="73"/>
      <c r="J411" s="73"/>
      <c r="K411" s="77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5" t="s">
        <v>335</v>
      </c>
      <c r="AC411" s="32" t="s">
        <v>336</v>
      </c>
      <c r="AD411" s="32" t="s">
        <v>327</v>
      </c>
      <c r="AE411" s="32">
        <v>32550</v>
      </c>
    </row>
    <row r="412" spans="1:31" s="23" customFormat="1" ht="30" x14ac:dyDescent="0.25">
      <c r="A412" s="73"/>
      <c r="B412" s="74"/>
      <c r="C412" s="32" t="s">
        <v>369</v>
      </c>
      <c r="D412" s="73"/>
      <c r="E412" s="75"/>
      <c r="F412" s="76"/>
      <c r="G412" s="77"/>
      <c r="H412" s="73"/>
      <c r="I412" s="73"/>
      <c r="J412" s="73"/>
      <c r="K412" s="77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5" t="s">
        <v>648</v>
      </c>
      <c r="AC412" s="32" t="s">
        <v>338</v>
      </c>
      <c r="AD412" s="32" t="s">
        <v>327</v>
      </c>
      <c r="AE412" s="32">
        <v>32117</v>
      </c>
    </row>
    <row r="413" spans="1:31" s="23" customFormat="1" x14ac:dyDescent="0.25">
      <c r="A413" s="73"/>
      <c r="B413" s="74"/>
      <c r="C413" s="32" t="s">
        <v>339</v>
      </c>
      <c r="D413" s="73"/>
      <c r="E413" s="75"/>
      <c r="F413" s="76"/>
      <c r="G413" s="77"/>
      <c r="H413" s="73"/>
      <c r="I413" s="73"/>
      <c r="J413" s="73"/>
      <c r="K413" s="77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32" t="s">
        <v>340</v>
      </c>
      <c r="AC413" s="32" t="s">
        <v>341</v>
      </c>
      <c r="AD413" s="32" t="s">
        <v>327</v>
      </c>
      <c r="AE413" s="32">
        <v>32724</v>
      </c>
    </row>
    <row r="414" spans="1:31" s="23" customFormat="1" x14ac:dyDescent="0.25">
      <c r="A414" s="73"/>
      <c r="B414" s="74"/>
      <c r="C414" s="32" t="s">
        <v>342</v>
      </c>
      <c r="D414" s="73"/>
      <c r="E414" s="75"/>
      <c r="F414" s="76"/>
      <c r="G414" s="77"/>
      <c r="H414" s="73"/>
      <c r="I414" s="73"/>
      <c r="J414" s="73"/>
      <c r="K414" s="77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  <c r="AB414" s="32" t="s">
        <v>343</v>
      </c>
      <c r="AC414" s="32" t="s">
        <v>121</v>
      </c>
      <c r="AD414" s="32" t="s">
        <v>33</v>
      </c>
      <c r="AE414" s="32">
        <v>44644</v>
      </c>
    </row>
    <row r="415" spans="1:31" s="23" customFormat="1" ht="75" x14ac:dyDescent="0.25">
      <c r="A415" s="73">
        <v>192</v>
      </c>
      <c r="B415" s="74" t="s">
        <v>671</v>
      </c>
      <c r="C415" s="5" t="s">
        <v>555</v>
      </c>
      <c r="D415" s="73" t="s">
        <v>28</v>
      </c>
      <c r="E415" s="75">
        <v>1</v>
      </c>
      <c r="F415" s="76">
        <v>16.838799999999999</v>
      </c>
      <c r="G415" s="77">
        <f t="shared" si="48"/>
        <v>9.3700199093725393E-3</v>
      </c>
      <c r="H415" s="73" t="s">
        <v>559</v>
      </c>
      <c r="I415" s="73" t="s">
        <v>46</v>
      </c>
      <c r="J415" s="73" t="s">
        <v>47</v>
      </c>
      <c r="K415" s="67">
        <v>0</v>
      </c>
      <c r="L415" s="67">
        <v>0</v>
      </c>
      <c r="M415" s="67">
        <v>0</v>
      </c>
      <c r="N415" s="67">
        <v>0</v>
      </c>
      <c r="O415" s="67">
        <v>0</v>
      </c>
      <c r="P415" s="67">
        <v>0</v>
      </c>
      <c r="Q415" s="67">
        <v>0</v>
      </c>
      <c r="R415" s="67">
        <v>0</v>
      </c>
      <c r="S415" s="67">
        <f>G415*0.5</f>
        <v>4.6850099546862697E-3</v>
      </c>
      <c r="T415" s="67">
        <v>0</v>
      </c>
      <c r="U415" s="67">
        <v>0</v>
      </c>
      <c r="V415" s="67">
        <v>0</v>
      </c>
      <c r="W415" s="67">
        <v>0</v>
      </c>
      <c r="X415" s="67">
        <v>0</v>
      </c>
      <c r="Y415" s="67">
        <v>0</v>
      </c>
      <c r="Z415" s="67">
        <v>0</v>
      </c>
      <c r="AA415" s="67">
        <f>G415*0.5</f>
        <v>4.6850099546862697E-3</v>
      </c>
      <c r="AB415" s="32" t="s">
        <v>323</v>
      </c>
      <c r="AC415" s="32" t="s">
        <v>121</v>
      </c>
      <c r="AD415" s="32" t="s">
        <v>33</v>
      </c>
      <c r="AE415" s="32">
        <v>44644</v>
      </c>
    </row>
    <row r="416" spans="1:31" s="23" customFormat="1" x14ac:dyDescent="0.25">
      <c r="A416" s="73"/>
      <c r="B416" s="74"/>
      <c r="C416" s="5" t="s">
        <v>322</v>
      </c>
      <c r="D416" s="73"/>
      <c r="E416" s="75"/>
      <c r="F416" s="76"/>
      <c r="G416" s="77"/>
      <c r="H416" s="73"/>
      <c r="I416" s="73"/>
      <c r="J416" s="73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32" t="s">
        <v>323</v>
      </c>
      <c r="AC416" s="32" t="s">
        <v>121</v>
      </c>
      <c r="AD416" s="32" t="s">
        <v>33</v>
      </c>
      <c r="AE416" s="32">
        <v>44644</v>
      </c>
    </row>
    <row r="417" spans="1:31" s="23" customFormat="1" x14ac:dyDescent="0.25">
      <c r="A417" s="73"/>
      <c r="B417" s="74"/>
      <c r="C417" s="5" t="s">
        <v>324</v>
      </c>
      <c r="D417" s="73"/>
      <c r="E417" s="75"/>
      <c r="F417" s="76"/>
      <c r="G417" s="77"/>
      <c r="H417" s="73"/>
      <c r="I417" s="73"/>
      <c r="J417" s="73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32" t="s">
        <v>325</v>
      </c>
      <c r="AC417" s="32" t="s">
        <v>326</v>
      </c>
      <c r="AD417" s="32" t="s">
        <v>327</v>
      </c>
      <c r="AE417" s="32">
        <v>33912</v>
      </c>
    </row>
    <row r="418" spans="1:31" s="23" customFormat="1" ht="30" x14ac:dyDescent="0.25">
      <c r="A418" s="73"/>
      <c r="B418" s="74"/>
      <c r="C418" s="5" t="s">
        <v>328</v>
      </c>
      <c r="D418" s="73"/>
      <c r="E418" s="75"/>
      <c r="F418" s="76"/>
      <c r="G418" s="77"/>
      <c r="H418" s="73"/>
      <c r="I418" s="73"/>
      <c r="J418" s="73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32" t="s">
        <v>329</v>
      </c>
      <c r="AC418" s="5" t="s">
        <v>330</v>
      </c>
      <c r="AD418" s="32" t="s">
        <v>331</v>
      </c>
      <c r="AE418" s="32">
        <v>29926</v>
      </c>
    </row>
    <row r="419" spans="1:31" s="23" customFormat="1" x14ac:dyDescent="0.25">
      <c r="A419" s="73"/>
      <c r="B419" s="74"/>
      <c r="C419" s="5" t="s">
        <v>332</v>
      </c>
      <c r="D419" s="73"/>
      <c r="E419" s="75"/>
      <c r="F419" s="76"/>
      <c r="G419" s="77"/>
      <c r="H419" s="73"/>
      <c r="I419" s="73"/>
      <c r="J419" s="73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32" t="s">
        <v>333</v>
      </c>
      <c r="AC419" s="32" t="s">
        <v>334</v>
      </c>
      <c r="AD419" s="32" t="s">
        <v>331</v>
      </c>
      <c r="AE419" s="32">
        <v>27587</v>
      </c>
    </row>
    <row r="420" spans="1:31" s="23" customFormat="1" ht="30" x14ac:dyDescent="0.25">
      <c r="A420" s="73"/>
      <c r="B420" s="74"/>
      <c r="C420" s="5" t="s">
        <v>688</v>
      </c>
      <c r="D420" s="73"/>
      <c r="E420" s="75"/>
      <c r="F420" s="76"/>
      <c r="G420" s="77"/>
      <c r="H420" s="73"/>
      <c r="I420" s="73"/>
      <c r="J420" s="73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5" t="s">
        <v>335</v>
      </c>
      <c r="AC420" s="32" t="s">
        <v>336</v>
      </c>
      <c r="AD420" s="32" t="s">
        <v>327</v>
      </c>
      <c r="AE420" s="32">
        <v>32550</v>
      </c>
    </row>
    <row r="421" spans="1:31" s="23" customFormat="1" ht="30" x14ac:dyDescent="0.25">
      <c r="A421" s="73"/>
      <c r="B421" s="74"/>
      <c r="C421" s="5" t="s">
        <v>369</v>
      </c>
      <c r="D421" s="73"/>
      <c r="E421" s="75"/>
      <c r="F421" s="76"/>
      <c r="G421" s="77"/>
      <c r="H421" s="73"/>
      <c r="I421" s="73"/>
      <c r="J421" s="73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5" t="s">
        <v>648</v>
      </c>
      <c r="AC421" s="32" t="s">
        <v>338</v>
      </c>
      <c r="AD421" s="32" t="s">
        <v>327</v>
      </c>
      <c r="AE421" s="32">
        <v>32117</v>
      </c>
    </row>
    <row r="422" spans="1:31" s="23" customFormat="1" ht="30" x14ac:dyDescent="0.25">
      <c r="A422" s="73"/>
      <c r="B422" s="74"/>
      <c r="C422" s="5" t="s">
        <v>339</v>
      </c>
      <c r="D422" s="73"/>
      <c r="E422" s="75"/>
      <c r="F422" s="76"/>
      <c r="G422" s="77"/>
      <c r="H422" s="73"/>
      <c r="I422" s="73"/>
      <c r="J422" s="73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32" t="s">
        <v>340</v>
      </c>
      <c r="AC422" s="32" t="s">
        <v>341</v>
      </c>
      <c r="AD422" s="32" t="s">
        <v>327</v>
      </c>
      <c r="AE422" s="32">
        <v>32724</v>
      </c>
    </row>
    <row r="423" spans="1:31" s="23" customFormat="1" x14ac:dyDescent="0.25">
      <c r="A423" s="73"/>
      <c r="B423" s="74"/>
      <c r="C423" s="5" t="s">
        <v>342</v>
      </c>
      <c r="D423" s="73"/>
      <c r="E423" s="75"/>
      <c r="F423" s="76"/>
      <c r="G423" s="77"/>
      <c r="H423" s="73"/>
      <c r="I423" s="73"/>
      <c r="J423" s="73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  <c r="AB423" s="32" t="s">
        <v>343</v>
      </c>
      <c r="AC423" s="32" t="s">
        <v>121</v>
      </c>
      <c r="AD423" s="32" t="s">
        <v>33</v>
      </c>
      <c r="AE423" s="32">
        <v>44644</v>
      </c>
    </row>
    <row r="424" spans="1:31" s="23" customFormat="1" ht="30" x14ac:dyDescent="0.25">
      <c r="A424" s="59">
        <v>193</v>
      </c>
      <c r="B424" s="59" t="s">
        <v>27</v>
      </c>
      <c r="C424" s="5" t="s">
        <v>560</v>
      </c>
      <c r="D424" s="59" t="s">
        <v>28</v>
      </c>
      <c r="E424" s="63">
        <v>1</v>
      </c>
      <c r="F424" s="65">
        <v>1.9214</v>
      </c>
      <c r="G424" s="67">
        <f t="shared" si="48"/>
        <v>1.0691709773777466E-3</v>
      </c>
      <c r="H424" s="59" t="s">
        <v>561</v>
      </c>
      <c r="I424" s="59" t="s">
        <v>46</v>
      </c>
      <c r="J424" s="59" t="s">
        <v>47</v>
      </c>
      <c r="K424" s="67">
        <f>L424+M424</f>
        <v>1.0691709773777466E-3</v>
      </c>
      <c r="L424" s="67">
        <f>G424*0.32305</f>
        <v>3.4539568424188106E-4</v>
      </c>
      <c r="M424" s="67">
        <f>G424*0.67695</f>
        <v>7.2377529313586559E-4</v>
      </c>
      <c r="N424" s="67">
        <v>0</v>
      </c>
      <c r="O424" s="67">
        <v>0</v>
      </c>
      <c r="P424" s="67">
        <v>0</v>
      </c>
      <c r="Q424" s="67">
        <v>0</v>
      </c>
      <c r="R424" s="67">
        <v>0</v>
      </c>
      <c r="S424" s="67">
        <v>0</v>
      </c>
      <c r="T424" s="67">
        <v>0</v>
      </c>
      <c r="U424" s="67">
        <v>0</v>
      </c>
      <c r="V424" s="67">
        <v>0</v>
      </c>
      <c r="W424" s="67">
        <v>0</v>
      </c>
      <c r="X424" s="67">
        <v>0</v>
      </c>
      <c r="Y424" s="67">
        <v>0</v>
      </c>
      <c r="Z424" s="67">
        <v>0</v>
      </c>
      <c r="AA424" s="67">
        <v>0</v>
      </c>
      <c r="AB424" s="32" t="s">
        <v>656</v>
      </c>
      <c r="AC424" s="32" t="s">
        <v>562</v>
      </c>
      <c r="AD424" s="32" t="s">
        <v>33</v>
      </c>
      <c r="AE424" s="32">
        <v>44641</v>
      </c>
    </row>
    <row r="425" spans="1:31" s="23" customFormat="1" x14ac:dyDescent="0.25">
      <c r="A425" s="70"/>
      <c r="B425" s="70"/>
      <c r="C425" s="32" t="s">
        <v>294</v>
      </c>
      <c r="D425" s="70"/>
      <c r="E425" s="71"/>
      <c r="F425" s="72"/>
      <c r="G425" s="69"/>
      <c r="H425" s="70"/>
      <c r="I425" s="70"/>
      <c r="J425" s="70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32" t="s">
        <v>647</v>
      </c>
      <c r="AC425" s="32" t="s">
        <v>295</v>
      </c>
      <c r="AD425" s="32" t="s">
        <v>33</v>
      </c>
      <c r="AE425" s="32">
        <v>44620</v>
      </c>
    </row>
    <row r="426" spans="1:31" s="23" customFormat="1" x14ac:dyDescent="0.25">
      <c r="A426" s="70"/>
      <c r="B426" s="70"/>
      <c r="C426" s="32" t="s">
        <v>296</v>
      </c>
      <c r="D426" s="70"/>
      <c r="E426" s="71"/>
      <c r="F426" s="72"/>
      <c r="G426" s="69"/>
      <c r="H426" s="70"/>
      <c r="I426" s="70"/>
      <c r="J426" s="70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32" t="s">
        <v>297</v>
      </c>
      <c r="AC426" s="32" t="s">
        <v>295</v>
      </c>
      <c r="AD426" s="32" t="s">
        <v>33</v>
      </c>
      <c r="AE426" s="32">
        <v>44620</v>
      </c>
    </row>
    <row r="427" spans="1:31" s="23" customFormat="1" x14ac:dyDescent="0.25">
      <c r="A427" s="70"/>
      <c r="B427" s="70"/>
      <c r="C427" s="32" t="s">
        <v>298</v>
      </c>
      <c r="D427" s="70"/>
      <c r="E427" s="71"/>
      <c r="F427" s="72"/>
      <c r="G427" s="69"/>
      <c r="H427" s="70"/>
      <c r="I427" s="70"/>
      <c r="J427" s="70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32" t="s">
        <v>297</v>
      </c>
      <c r="AC427" s="32" t="s">
        <v>295</v>
      </c>
      <c r="AD427" s="32" t="s">
        <v>33</v>
      </c>
      <c r="AE427" s="32">
        <v>44620</v>
      </c>
    </row>
    <row r="428" spans="1:31" s="23" customFormat="1" x14ac:dyDescent="0.25">
      <c r="A428" s="60"/>
      <c r="B428" s="60"/>
      <c r="C428" s="32" t="s">
        <v>300</v>
      </c>
      <c r="D428" s="60"/>
      <c r="E428" s="64"/>
      <c r="F428" s="66"/>
      <c r="G428" s="68"/>
      <c r="H428" s="60"/>
      <c r="I428" s="60"/>
      <c r="J428" s="60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  <c r="AB428" s="32" t="s">
        <v>301</v>
      </c>
      <c r="AC428" s="32" t="s">
        <v>302</v>
      </c>
      <c r="AD428" s="32" t="s">
        <v>299</v>
      </c>
      <c r="AE428" s="32">
        <v>48189</v>
      </c>
    </row>
    <row r="429" spans="1:31" s="23" customFormat="1" ht="75" x14ac:dyDescent="0.25">
      <c r="A429" s="59">
        <v>194</v>
      </c>
      <c r="B429" s="59" t="s">
        <v>27</v>
      </c>
      <c r="C429" s="5" t="s">
        <v>669</v>
      </c>
      <c r="D429" s="59" t="s">
        <v>28</v>
      </c>
      <c r="E429" s="63">
        <v>1</v>
      </c>
      <c r="F429" s="65">
        <v>1.7645</v>
      </c>
      <c r="G429" s="67">
        <f t="shared" si="48"/>
        <v>9.8186332340118336E-4</v>
      </c>
      <c r="H429" s="59" t="s">
        <v>563</v>
      </c>
      <c r="I429" s="59" t="s">
        <v>46</v>
      </c>
      <c r="J429" s="59" t="s">
        <v>47</v>
      </c>
      <c r="K429" s="67">
        <f>L429+M429</f>
        <v>9.8186332340118336E-4</v>
      </c>
      <c r="L429" s="67">
        <f>G429*0.32305</f>
        <v>3.1719094662475229E-4</v>
      </c>
      <c r="M429" s="67">
        <f>G429*0.67695</f>
        <v>6.6467237677643118E-4</v>
      </c>
      <c r="N429" s="67">
        <v>0</v>
      </c>
      <c r="O429" s="67">
        <v>0</v>
      </c>
      <c r="P429" s="67">
        <v>0</v>
      </c>
      <c r="Q429" s="67">
        <v>0</v>
      </c>
      <c r="R429" s="67">
        <v>0</v>
      </c>
      <c r="S429" s="67">
        <v>0</v>
      </c>
      <c r="T429" s="67">
        <v>0</v>
      </c>
      <c r="U429" s="67">
        <v>0</v>
      </c>
      <c r="V429" s="67">
        <v>0</v>
      </c>
      <c r="W429" s="67">
        <v>0</v>
      </c>
      <c r="X429" s="67">
        <v>0</v>
      </c>
      <c r="Y429" s="67">
        <v>0</v>
      </c>
      <c r="Z429" s="67">
        <v>0</v>
      </c>
      <c r="AA429" s="67">
        <v>0</v>
      </c>
      <c r="AB429" s="32" t="s">
        <v>564</v>
      </c>
      <c r="AC429" s="32" t="s">
        <v>121</v>
      </c>
      <c r="AD429" s="32" t="s">
        <v>33</v>
      </c>
      <c r="AE429" s="32">
        <v>44644</v>
      </c>
    </row>
    <row r="430" spans="1:31" s="23" customFormat="1" x14ac:dyDescent="0.25">
      <c r="A430" s="70"/>
      <c r="B430" s="70"/>
      <c r="C430" s="32" t="s">
        <v>294</v>
      </c>
      <c r="D430" s="70"/>
      <c r="E430" s="71"/>
      <c r="F430" s="72"/>
      <c r="G430" s="69"/>
      <c r="H430" s="70"/>
      <c r="I430" s="70"/>
      <c r="J430" s="70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32" t="s">
        <v>647</v>
      </c>
      <c r="AC430" s="32" t="s">
        <v>295</v>
      </c>
      <c r="AD430" s="32" t="s">
        <v>33</v>
      </c>
      <c r="AE430" s="32">
        <v>44620</v>
      </c>
    </row>
    <row r="431" spans="1:31" s="23" customFormat="1" x14ac:dyDescent="0.25">
      <c r="A431" s="70"/>
      <c r="B431" s="70"/>
      <c r="C431" s="32" t="s">
        <v>296</v>
      </c>
      <c r="D431" s="70"/>
      <c r="E431" s="71"/>
      <c r="F431" s="72"/>
      <c r="G431" s="69"/>
      <c r="H431" s="70"/>
      <c r="I431" s="70"/>
      <c r="J431" s="70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32" t="s">
        <v>297</v>
      </c>
      <c r="AC431" s="32" t="s">
        <v>295</v>
      </c>
      <c r="AD431" s="32" t="s">
        <v>33</v>
      </c>
      <c r="AE431" s="32">
        <v>44620</v>
      </c>
    </row>
    <row r="432" spans="1:31" s="23" customFormat="1" x14ac:dyDescent="0.25">
      <c r="A432" s="70"/>
      <c r="B432" s="70"/>
      <c r="C432" s="32" t="s">
        <v>298</v>
      </c>
      <c r="D432" s="70"/>
      <c r="E432" s="71"/>
      <c r="F432" s="72"/>
      <c r="G432" s="69"/>
      <c r="H432" s="70"/>
      <c r="I432" s="70"/>
      <c r="J432" s="70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32" t="s">
        <v>297</v>
      </c>
      <c r="AC432" s="32" t="s">
        <v>295</v>
      </c>
      <c r="AD432" s="32" t="s">
        <v>33</v>
      </c>
      <c r="AE432" s="32">
        <v>44620</v>
      </c>
    </row>
    <row r="433" spans="1:31" s="23" customFormat="1" x14ac:dyDescent="0.25">
      <c r="A433" s="60"/>
      <c r="B433" s="60"/>
      <c r="C433" s="32" t="s">
        <v>300</v>
      </c>
      <c r="D433" s="60"/>
      <c r="E433" s="64"/>
      <c r="F433" s="66"/>
      <c r="G433" s="68"/>
      <c r="H433" s="60"/>
      <c r="I433" s="60"/>
      <c r="J433" s="60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32" t="s">
        <v>301</v>
      </c>
      <c r="AC433" s="32" t="s">
        <v>302</v>
      </c>
      <c r="AD433" s="32" t="s">
        <v>299</v>
      </c>
      <c r="AE433" s="32">
        <v>48189</v>
      </c>
    </row>
    <row r="434" spans="1:31" s="23" customFormat="1" ht="45" x14ac:dyDescent="0.25">
      <c r="A434" s="59">
        <v>195</v>
      </c>
      <c r="B434" s="59" t="s">
        <v>27</v>
      </c>
      <c r="C434" s="5" t="s">
        <v>679</v>
      </c>
      <c r="D434" s="59" t="s">
        <v>28</v>
      </c>
      <c r="E434" s="63">
        <v>1</v>
      </c>
      <c r="F434" s="65">
        <v>2.8271999999999999</v>
      </c>
      <c r="G434" s="67">
        <f t="shared" si="48"/>
        <v>1.5732071339868664E-3</v>
      </c>
      <c r="H434" s="59" t="s">
        <v>565</v>
      </c>
      <c r="I434" s="59" t="s">
        <v>46</v>
      </c>
      <c r="J434" s="59" t="s">
        <v>47</v>
      </c>
      <c r="K434" s="67">
        <f>L434+M434</f>
        <v>1.5732071339868664E-3</v>
      </c>
      <c r="L434" s="67">
        <f>G434*0.32305</f>
        <v>5.0822456463445718E-4</v>
      </c>
      <c r="M434" s="67">
        <f>G434*0.67695</f>
        <v>1.0649825693524093E-3</v>
      </c>
      <c r="N434" s="67">
        <v>0</v>
      </c>
      <c r="O434" s="67">
        <v>0</v>
      </c>
      <c r="P434" s="67">
        <v>0</v>
      </c>
      <c r="Q434" s="67">
        <v>0</v>
      </c>
      <c r="R434" s="67">
        <v>0</v>
      </c>
      <c r="S434" s="67">
        <v>0</v>
      </c>
      <c r="T434" s="67">
        <v>0</v>
      </c>
      <c r="U434" s="67">
        <v>0</v>
      </c>
      <c r="V434" s="67">
        <v>0</v>
      </c>
      <c r="W434" s="67">
        <v>0</v>
      </c>
      <c r="X434" s="67">
        <v>0</v>
      </c>
      <c r="Y434" s="67">
        <v>0</v>
      </c>
      <c r="Z434" s="67">
        <v>0</v>
      </c>
      <c r="AA434" s="67">
        <v>0</v>
      </c>
      <c r="AB434" s="32" t="s">
        <v>657</v>
      </c>
      <c r="AC434" s="32" t="s">
        <v>121</v>
      </c>
      <c r="AD434" s="32" t="s">
        <v>33</v>
      </c>
      <c r="AE434" s="32">
        <v>44644</v>
      </c>
    </row>
    <row r="435" spans="1:31" s="23" customFormat="1" x14ac:dyDescent="0.25">
      <c r="A435" s="70"/>
      <c r="B435" s="70"/>
      <c r="C435" s="32" t="s">
        <v>294</v>
      </c>
      <c r="D435" s="70"/>
      <c r="E435" s="71"/>
      <c r="F435" s="72"/>
      <c r="G435" s="69"/>
      <c r="H435" s="70"/>
      <c r="I435" s="70"/>
      <c r="J435" s="70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32" t="s">
        <v>647</v>
      </c>
      <c r="AC435" s="32" t="s">
        <v>295</v>
      </c>
      <c r="AD435" s="32" t="s">
        <v>33</v>
      </c>
      <c r="AE435" s="32">
        <v>44620</v>
      </c>
    </row>
    <row r="436" spans="1:31" s="23" customFormat="1" x14ac:dyDescent="0.25">
      <c r="A436" s="70"/>
      <c r="B436" s="70"/>
      <c r="C436" s="32" t="s">
        <v>296</v>
      </c>
      <c r="D436" s="70"/>
      <c r="E436" s="71"/>
      <c r="F436" s="72"/>
      <c r="G436" s="69"/>
      <c r="H436" s="70"/>
      <c r="I436" s="70"/>
      <c r="J436" s="70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32" t="s">
        <v>297</v>
      </c>
      <c r="AC436" s="32" t="s">
        <v>295</v>
      </c>
      <c r="AD436" s="32" t="s">
        <v>33</v>
      </c>
      <c r="AE436" s="32">
        <v>44620</v>
      </c>
    </row>
    <row r="437" spans="1:31" s="23" customFormat="1" x14ac:dyDescent="0.25">
      <c r="A437" s="70"/>
      <c r="B437" s="70"/>
      <c r="C437" s="32" t="s">
        <v>298</v>
      </c>
      <c r="D437" s="70"/>
      <c r="E437" s="71"/>
      <c r="F437" s="72"/>
      <c r="G437" s="69"/>
      <c r="H437" s="70"/>
      <c r="I437" s="70"/>
      <c r="J437" s="70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32" t="s">
        <v>297</v>
      </c>
      <c r="AC437" s="32" t="s">
        <v>295</v>
      </c>
      <c r="AD437" s="32" t="s">
        <v>33</v>
      </c>
      <c r="AE437" s="32">
        <v>44620</v>
      </c>
    </row>
    <row r="438" spans="1:31" s="23" customFormat="1" x14ac:dyDescent="0.25">
      <c r="A438" s="60"/>
      <c r="B438" s="60"/>
      <c r="C438" s="32" t="s">
        <v>300</v>
      </c>
      <c r="D438" s="60"/>
      <c r="E438" s="64"/>
      <c r="F438" s="66"/>
      <c r="G438" s="68"/>
      <c r="H438" s="60"/>
      <c r="I438" s="60"/>
      <c r="J438" s="60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  <c r="AB438" s="32" t="s">
        <v>301</v>
      </c>
      <c r="AC438" s="32" t="s">
        <v>302</v>
      </c>
      <c r="AD438" s="32" t="s">
        <v>299</v>
      </c>
      <c r="AE438" s="32">
        <v>48189</v>
      </c>
    </row>
    <row r="439" spans="1:31" s="23" customFormat="1" ht="30" x14ac:dyDescent="0.25">
      <c r="A439" s="59">
        <v>196</v>
      </c>
      <c r="B439" s="59" t="s">
        <v>27</v>
      </c>
      <c r="C439" s="5" t="s">
        <v>668</v>
      </c>
      <c r="D439" s="59" t="s">
        <v>28</v>
      </c>
      <c r="E439" s="63">
        <v>1</v>
      </c>
      <c r="F439" s="65">
        <v>2.0023</v>
      </c>
      <c r="G439" s="67">
        <f t="shared" si="48"/>
        <v>1.114188116999824E-3</v>
      </c>
      <c r="H439" s="59" t="s">
        <v>566</v>
      </c>
      <c r="I439" s="59" t="s">
        <v>46</v>
      </c>
      <c r="J439" s="59" t="s">
        <v>47</v>
      </c>
      <c r="K439" s="67">
        <f>L439+M439</f>
        <v>1.114188116999824E-3</v>
      </c>
      <c r="L439" s="67">
        <f>G439*0.32305</f>
        <v>3.5993847119679314E-4</v>
      </c>
      <c r="M439" s="67">
        <f>G439*0.67695</f>
        <v>7.5424964580303087E-4</v>
      </c>
      <c r="N439" s="67">
        <v>0</v>
      </c>
      <c r="O439" s="67">
        <v>0</v>
      </c>
      <c r="P439" s="67">
        <v>0</v>
      </c>
      <c r="Q439" s="67">
        <v>0</v>
      </c>
      <c r="R439" s="67">
        <v>0</v>
      </c>
      <c r="S439" s="67">
        <v>0</v>
      </c>
      <c r="T439" s="67">
        <v>0</v>
      </c>
      <c r="U439" s="67">
        <v>0</v>
      </c>
      <c r="V439" s="67">
        <v>0</v>
      </c>
      <c r="W439" s="67">
        <v>0</v>
      </c>
      <c r="X439" s="67">
        <v>0</v>
      </c>
      <c r="Y439" s="67">
        <v>0</v>
      </c>
      <c r="Z439" s="67">
        <v>0</v>
      </c>
      <c r="AA439" s="67">
        <v>0</v>
      </c>
      <c r="AB439" s="32" t="s">
        <v>288</v>
      </c>
      <c r="AC439" s="32" t="s">
        <v>222</v>
      </c>
      <c r="AD439" s="32" t="s">
        <v>33</v>
      </c>
      <c r="AE439" s="32">
        <v>44601</v>
      </c>
    </row>
    <row r="440" spans="1:31" s="23" customFormat="1" x14ac:dyDescent="0.25">
      <c r="A440" s="70"/>
      <c r="B440" s="70"/>
      <c r="C440" s="32" t="s">
        <v>294</v>
      </c>
      <c r="D440" s="70"/>
      <c r="E440" s="71"/>
      <c r="F440" s="72"/>
      <c r="G440" s="69"/>
      <c r="H440" s="70"/>
      <c r="I440" s="70"/>
      <c r="J440" s="70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32" t="s">
        <v>647</v>
      </c>
      <c r="AC440" s="32" t="s">
        <v>295</v>
      </c>
      <c r="AD440" s="32" t="s">
        <v>33</v>
      </c>
      <c r="AE440" s="32">
        <v>44620</v>
      </c>
    </row>
    <row r="441" spans="1:31" s="23" customFormat="1" x14ac:dyDescent="0.25">
      <c r="A441" s="70"/>
      <c r="B441" s="70"/>
      <c r="C441" s="32" t="s">
        <v>296</v>
      </c>
      <c r="D441" s="70"/>
      <c r="E441" s="71"/>
      <c r="F441" s="72"/>
      <c r="G441" s="69"/>
      <c r="H441" s="70"/>
      <c r="I441" s="70"/>
      <c r="J441" s="70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32" t="s">
        <v>297</v>
      </c>
      <c r="AC441" s="32" t="s">
        <v>295</v>
      </c>
      <c r="AD441" s="32" t="s">
        <v>33</v>
      </c>
      <c r="AE441" s="32">
        <v>44620</v>
      </c>
    </row>
    <row r="442" spans="1:31" s="23" customFormat="1" x14ac:dyDescent="0.25">
      <c r="A442" s="70"/>
      <c r="B442" s="70"/>
      <c r="C442" s="32" t="s">
        <v>298</v>
      </c>
      <c r="D442" s="70"/>
      <c r="E442" s="71"/>
      <c r="F442" s="72"/>
      <c r="G442" s="69"/>
      <c r="H442" s="70"/>
      <c r="I442" s="70"/>
      <c r="J442" s="70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32" t="s">
        <v>297</v>
      </c>
      <c r="AC442" s="32" t="s">
        <v>295</v>
      </c>
      <c r="AD442" s="32" t="s">
        <v>33</v>
      </c>
      <c r="AE442" s="32">
        <v>44620</v>
      </c>
    </row>
    <row r="443" spans="1:31" s="23" customFormat="1" x14ac:dyDescent="0.25">
      <c r="A443" s="60"/>
      <c r="B443" s="60"/>
      <c r="C443" s="32" t="s">
        <v>300</v>
      </c>
      <c r="D443" s="60"/>
      <c r="E443" s="64"/>
      <c r="F443" s="66"/>
      <c r="G443" s="68"/>
      <c r="H443" s="60"/>
      <c r="I443" s="60"/>
      <c r="J443" s="60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32" t="s">
        <v>301</v>
      </c>
      <c r="AC443" s="32" t="s">
        <v>302</v>
      </c>
      <c r="AD443" s="32" t="s">
        <v>299</v>
      </c>
      <c r="AE443" s="32">
        <v>48189</v>
      </c>
    </row>
    <row r="444" spans="1:31" s="23" customFormat="1" ht="45" x14ac:dyDescent="0.25">
      <c r="A444" s="32">
        <v>197</v>
      </c>
      <c r="B444" s="32" t="s">
        <v>107</v>
      </c>
      <c r="C444" s="5" t="s">
        <v>567</v>
      </c>
      <c r="D444" s="32" t="s">
        <v>109</v>
      </c>
      <c r="E444" s="2">
        <v>1</v>
      </c>
      <c r="F444" s="51">
        <v>0.1066</v>
      </c>
      <c r="G444" s="3">
        <f t="shared" si="48"/>
        <v>5.9318010923528565E-5</v>
      </c>
      <c r="H444" s="32" t="s">
        <v>568</v>
      </c>
      <c r="I444" s="32" t="s">
        <v>46</v>
      </c>
      <c r="J444" s="32" t="s">
        <v>47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0</v>
      </c>
      <c r="AB444" s="32" t="s">
        <v>569</v>
      </c>
      <c r="AC444" s="32" t="s">
        <v>570</v>
      </c>
      <c r="AD444" s="32" t="s">
        <v>33</v>
      </c>
      <c r="AE444" s="32">
        <v>44662</v>
      </c>
    </row>
    <row r="445" spans="1:31" s="23" customFormat="1" ht="45" x14ac:dyDescent="0.25">
      <c r="A445" s="32">
        <v>198</v>
      </c>
      <c r="B445" s="32" t="s">
        <v>107</v>
      </c>
      <c r="C445" s="5" t="s">
        <v>567</v>
      </c>
      <c r="D445" s="32" t="s">
        <v>109</v>
      </c>
      <c r="E445" s="2">
        <v>1</v>
      </c>
      <c r="F445" s="51">
        <v>0.44550000000000001</v>
      </c>
      <c r="G445" s="3">
        <f t="shared" si="48"/>
        <v>2.4790031769636E-4</v>
      </c>
      <c r="H445" s="32" t="s">
        <v>571</v>
      </c>
      <c r="I445" s="32" t="s">
        <v>46</v>
      </c>
      <c r="J445" s="32" t="s">
        <v>47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2" t="s">
        <v>569</v>
      </c>
      <c r="AC445" s="32" t="s">
        <v>570</v>
      </c>
      <c r="AD445" s="32" t="s">
        <v>33</v>
      </c>
      <c r="AE445" s="32">
        <v>44662</v>
      </c>
    </row>
    <row r="446" spans="1:31" s="23" customFormat="1" x14ac:dyDescent="0.25">
      <c r="A446" s="32">
        <v>199</v>
      </c>
      <c r="B446" s="32" t="s">
        <v>27</v>
      </c>
      <c r="C446" s="32" t="s">
        <v>572</v>
      </c>
      <c r="D446" s="32" t="s">
        <v>28</v>
      </c>
      <c r="E446" s="2">
        <v>1</v>
      </c>
      <c r="F446" s="51">
        <v>3.2355999999999998</v>
      </c>
      <c r="G446" s="3">
        <f t="shared" si="48"/>
        <v>1.8004630032286025E-3</v>
      </c>
      <c r="H446" s="32" t="s">
        <v>573</v>
      </c>
      <c r="I446" s="32" t="s">
        <v>46</v>
      </c>
      <c r="J446" s="32" t="s">
        <v>47</v>
      </c>
      <c r="K446" s="3">
        <f>L446</f>
        <v>1.8004630032286025E-3</v>
      </c>
      <c r="L446" s="3">
        <f>G446</f>
        <v>1.8004630032286025E-3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</v>
      </c>
      <c r="V446" s="3">
        <v>0</v>
      </c>
      <c r="W446" s="3">
        <v>0</v>
      </c>
      <c r="X446" s="3">
        <v>0</v>
      </c>
      <c r="Y446" s="3">
        <v>0</v>
      </c>
      <c r="Z446" s="3">
        <v>0</v>
      </c>
      <c r="AA446" s="3">
        <v>0</v>
      </c>
      <c r="AB446" s="32" t="s">
        <v>383</v>
      </c>
      <c r="AC446" s="32" t="s">
        <v>121</v>
      </c>
      <c r="AD446" s="32" t="s">
        <v>33</v>
      </c>
      <c r="AE446" s="32">
        <v>44644</v>
      </c>
    </row>
    <row r="447" spans="1:31" s="23" customFormat="1" ht="90" x14ac:dyDescent="0.25">
      <c r="A447" s="32">
        <v>200</v>
      </c>
      <c r="B447" s="32" t="s">
        <v>27</v>
      </c>
      <c r="C447" s="5" t="s">
        <v>684</v>
      </c>
      <c r="D447" s="32" t="s">
        <v>28</v>
      </c>
      <c r="E447" s="2">
        <v>1</v>
      </c>
      <c r="F447" s="51">
        <v>0.97750000000000004</v>
      </c>
      <c r="G447" s="3">
        <f t="shared" si="48"/>
        <v>5.4393391817775965E-4</v>
      </c>
      <c r="H447" s="32" t="s">
        <v>574</v>
      </c>
      <c r="I447" s="32" t="s">
        <v>46</v>
      </c>
      <c r="J447" s="32" t="s">
        <v>47</v>
      </c>
      <c r="K447" s="3">
        <f>L447</f>
        <v>5.4393391817775965E-4</v>
      </c>
      <c r="L447" s="3">
        <f>G447</f>
        <v>5.4393391817775965E-4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0</v>
      </c>
      <c r="Y447" s="3">
        <v>0</v>
      </c>
      <c r="Z447" s="3">
        <v>0</v>
      </c>
      <c r="AA447" s="3">
        <v>0</v>
      </c>
      <c r="AB447" s="32" t="s">
        <v>383</v>
      </c>
      <c r="AC447" s="32" t="s">
        <v>121</v>
      </c>
      <c r="AD447" s="32" t="s">
        <v>33</v>
      </c>
      <c r="AE447" s="32">
        <v>44644</v>
      </c>
    </row>
    <row r="448" spans="1:31" s="23" customFormat="1" ht="75" x14ac:dyDescent="0.25">
      <c r="A448" s="32">
        <v>201</v>
      </c>
      <c r="B448" s="5" t="s">
        <v>27</v>
      </c>
      <c r="C448" s="5" t="s">
        <v>575</v>
      </c>
      <c r="D448" s="32" t="s">
        <v>28</v>
      </c>
      <c r="E448" s="2">
        <v>1</v>
      </c>
      <c r="F448" s="51">
        <v>0.23180000000000001</v>
      </c>
      <c r="G448" s="3">
        <f t="shared" si="48"/>
        <v>1.2898606878118126E-4</v>
      </c>
      <c r="H448" s="32" t="s">
        <v>576</v>
      </c>
      <c r="I448" s="32" t="s">
        <v>46</v>
      </c>
      <c r="J448" s="32" t="s">
        <v>47</v>
      </c>
      <c r="K448" s="3">
        <f>N448</f>
        <v>1.2898606878118126E-4</v>
      </c>
      <c r="L448" s="3">
        <v>0</v>
      </c>
      <c r="M448" s="3">
        <v>0</v>
      </c>
      <c r="N448" s="3">
        <f>G448</f>
        <v>1.2898606878118126E-4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0</v>
      </c>
      <c r="Z448" s="3">
        <v>0</v>
      </c>
      <c r="AA448" s="3">
        <v>0</v>
      </c>
      <c r="AB448" s="32" t="s">
        <v>577</v>
      </c>
      <c r="AC448" s="32" t="s">
        <v>121</v>
      </c>
      <c r="AD448" s="32" t="s">
        <v>33</v>
      </c>
      <c r="AE448" s="32">
        <v>44644</v>
      </c>
    </row>
    <row r="449" spans="1:31" s="23" customFormat="1" ht="75" x14ac:dyDescent="0.25">
      <c r="A449" s="32">
        <v>202</v>
      </c>
      <c r="B449" s="32" t="s">
        <v>27</v>
      </c>
      <c r="C449" s="5" t="s">
        <v>578</v>
      </c>
      <c r="D449" s="32" t="s">
        <v>28</v>
      </c>
      <c r="E449" s="2">
        <v>1</v>
      </c>
      <c r="F449" s="51">
        <v>0.2477</v>
      </c>
      <c r="G449" s="3">
        <f t="shared" si="48"/>
        <v>1.3783368954744865E-4</v>
      </c>
      <c r="H449" s="32" t="s">
        <v>579</v>
      </c>
      <c r="I449" s="32" t="s">
        <v>46</v>
      </c>
      <c r="J449" s="32" t="s">
        <v>47</v>
      </c>
      <c r="K449" s="3">
        <f>L449</f>
        <v>1.3783368954744865E-4</v>
      </c>
      <c r="L449" s="3">
        <f>G449</f>
        <v>1.3783368954744865E-4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2" t="s">
        <v>580</v>
      </c>
      <c r="AC449" s="32" t="s">
        <v>121</v>
      </c>
      <c r="AD449" s="32" t="s">
        <v>33</v>
      </c>
      <c r="AE449" s="32">
        <v>44644</v>
      </c>
    </row>
    <row r="450" spans="1:31" s="23" customFormat="1" ht="90" x14ac:dyDescent="0.25">
      <c r="A450" s="32">
        <v>203</v>
      </c>
      <c r="B450" s="32" t="s">
        <v>27</v>
      </c>
      <c r="C450" s="5" t="s">
        <v>581</v>
      </c>
      <c r="D450" s="32" t="s">
        <v>28</v>
      </c>
      <c r="E450" s="2">
        <v>1</v>
      </c>
      <c r="F450" s="51">
        <v>0.37280000000000002</v>
      </c>
      <c r="G450" s="3">
        <f t="shared" si="48"/>
        <v>2.0744610199147702E-4</v>
      </c>
      <c r="H450" s="32" t="s">
        <v>582</v>
      </c>
      <c r="I450" s="32" t="s">
        <v>46</v>
      </c>
      <c r="J450" s="32" t="s">
        <v>47</v>
      </c>
      <c r="K450" s="3">
        <f>L450</f>
        <v>2.0744610199147702E-4</v>
      </c>
      <c r="L450" s="3">
        <f>G450</f>
        <v>2.0744610199147702E-4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0</v>
      </c>
      <c r="Y450" s="3">
        <v>0</v>
      </c>
      <c r="Z450" s="3">
        <v>0</v>
      </c>
      <c r="AA450" s="3">
        <v>0</v>
      </c>
      <c r="AB450" s="32" t="s">
        <v>583</v>
      </c>
      <c r="AC450" s="32" t="s">
        <v>121</v>
      </c>
      <c r="AD450" s="32" t="s">
        <v>33</v>
      </c>
      <c r="AE450" s="32">
        <v>44644</v>
      </c>
    </row>
    <row r="451" spans="1:31" s="23" customFormat="1" ht="30" x14ac:dyDescent="0.25">
      <c r="A451" s="32">
        <v>204</v>
      </c>
      <c r="B451" s="32" t="s">
        <v>27</v>
      </c>
      <c r="C451" s="5" t="s">
        <v>584</v>
      </c>
      <c r="D451" s="32" t="s">
        <v>28</v>
      </c>
      <c r="E451" s="2">
        <v>1</v>
      </c>
      <c r="F451" s="51">
        <v>0.37130000000000002</v>
      </c>
      <c r="G451" s="3">
        <f t="shared" si="48"/>
        <v>2.0661142078711218E-4</v>
      </c>
      <c r="H451" s="32" t="s">
        <v>585</v>
      </c>
      <c r="I451" s="32" t="s">
        <v>46</v>
      </c>
      <c r="J451" s="32" t="s">
        <v>47</v>
      </c>
      <c r="K451" s="3">
        <f>L451</f>
        <v>2.0661142078711218E-4</v>
      </c>
      <c r="L451" s="3">
        <f>G451</f>
        <v>2.0661142078711218E-4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Z451" s="3">
        <v>0</v>
      </c>
      <c r="AA451" s="3">
        <v>0</v>
      </c>
      <c r="AB451" s="32" t="s">
        <v>658</v>
      </c>
      <c r="AC451" s="32" t="s">
        <v>121</v>
      </c>
      <c r="AD451" s="32" t="s">
        <v>33</v>
      </c>
      <c r="AE451" s="32">
        <v>44644</v>
      </c>
    </row>
    <row r="452" spans="1:31" s="23" customFormat="1" x14ac:dyDescent="0.25">
      <c r="A452" s="32">
        <v>205</v>
      </c>
      <c r="B452" s="32" t="s">
        <v>27</v>
      </c>
      <c r="C452" s="32" t="s">
        <v>586</v>
      </c>
      <c r="D452" s="32" t="s">
        <v>28</v>
      </c>
      <c r="E452" s="2">
        <v>1</v>
      </c>
      <c r="F452" s="51">
        <v>0.37959999999999999</v>
      </c>
      <c r="G452" s="3">
        <f t="shared" si="48"/>
        <v>2.1122999011793098E-4</v>
      </c>
      <c r="H452" s="32" t="s">
        <v>587</v>
      </c>
      <c r="I452" s="32" t="s">
        <v>46</v>
      </c>
      <c r="J452" s="32" t="s">
        <v>47</v>
      </c>
      <c r="K452" s="3">
        <f>L452</f>
        <v>2.1122999011793098E-4</v>
      </c>
      <c r="L452" s="3">
        <f>G452</f>
        <v>2.1122999011793098E-4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2" t="s">
        <v>588</v>
      </c>
      <c r="AC452" s="32" t="s">
        <v>121</v>
      </c>
      <c r="AD452" s="32" t="s">
        <v>33</v>
      </c>
      <c r="AE452" s="32">
        <v>44644</v>
      </c>
    </row>
    <row r="453" spans="1:31" s="23" customFormat="1" ht="30" x14ac:dyDescent="0.25">
      <c r="A453" s="32">
        <v>206</v>
      </c>
      <c r="B453" s="32" t="s">
        <v>27</v>
      </c>
      <c r="C453" s="5" t="s">
        <v>589</v>
      </c>
      <c r="D453" s="32" t="s">
        <v>28</v>
      </c>
      <c r="E453" s="2">
        <v>1</v>
      </c>
      <c r="F453" s="51">
        <v>0.49409999999999998</v>
      </c>
      <c r="G453" s="3">
        <f t="shared" si="48"/>
        <v>2.7494398871778108E-4</v>
      </c>
      <c r="H453" s="32" t="s">
        <v>590</v>
      </c>
      <c r="I453" s="32" t="s">
        <v>46</v>
      </c>
      <c r="J453" s="32" t="s">
        <v>47</v>
      </c>
      <c r="K453" s="3">
        <f>L453</f>
        <v>2.7494398871778108E-4</v>
      </c>
      <c r="L453" s="3">
        <f>G453</f>
        <v>2.7494398871778108E-4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2" t="s">
        <v>591</v>
      </c>
      <c r="AC453" s="32" t="s">
        <v>121</v>
      </c>
      <c r="AD453" s="32" t="s">
        <v>33</v>
      </c>
      <c r="AE453" s="32">
        <v>44644</v>
      </c>
    </row>
    <row r="454" spans="1:31" s="23" customFormat="1" ht="45" x14ac:dyDescent="0.25">
      <c r="A454" s="32">
        <v>207</v>
      </c>
      <c r="B454" s="5" t="s">
        <v>27</v>
      </c>
      <c r="C454" s="5" t="s">
        <v>592</v>
      </c>
      <c r="D454" s="32" t="s">
        <v>28</v>
      </c>
      <c r="E454" s="2">
        <v>1</v>
      </c>
      <c r="F454" s="51">
        <v>0.43359999999999999</v>
      </c>
      <c r="G454" s="3">
        <f t="shared" si="48"/>
        <v>2.4127851347506554E-4</v>
      </c>
      <c r="H454" s="32" t="s">
        <v>593</v>
      </c>
      <c r="I454" s="32" t="s">
        <v>46</v>
      </c>
      <c r="J454" s="32" t="s">
        <v>47</v>
      </c>
      <c r="K454" s="3">
        <f>N454</f>
        <v>2.4127851347506554E-4</v>
      </c>
      <c r="L454" s="3">
        <v>0</v>
      </c>
      <c r="M454" s="3">
        <v>0</v>
      </c>
      <c r="N454" s="3">
        <f>G454</f>
        <v>2.4127851347506554E-4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2" t="s">
        <v>506</v>
      </c>
      <c r="AC454" s="32" t="s">
        <v>121</v>
      </c>
      <c r="AD454" s="32" t="s">
        <v>33</v>
      </c>
      <c r="AE454" s="32">
        <v>44644</v>
      </c>
    </row>
    <row r="455" spans="1:31" s="23" customFormat="1" ht="60" x14ac:dyDescent="0.25">
      <c r="A455" s="32">
        <v>208</v>
      </c>
      <c r="B455" s="5" t="s">
        <v>27</v>
      </c>
      <c r="C455" s="5" t="s">
        <v>594</v>
      </c>
      <c r="D455" s="32" t="s">
        <v>28</v>
      </c>
      <c r="E455" s="2">
        <v>1</v>
      </c>
      <c r="F455" s="51">
        <v>0.35820000000000002</v>
      </c>
      <c r="G455" s="3">
        <f t="shared" si="48"/>
        <v>1.9932187160232582E-4</v>
      </c>
      <c r="H455" s="32" t="s">
        <v>595</v>
      </c>
      <c r="I455" s="32" t="s">
        <v>46</v>
      </c>
      <c r="J455" s="32" t="s">
        <v>47</v>
      </c>
      <c r="K455" s="3">
        <f>N455</f>
        <v>1.9932187160232582E-4</v>
      </c>
      <c r="L455" s="3">
        <v>0</v>
      </c>
      <c r="M455" s="3">
        <v>0</v>
      </c>
      <c r="N455" s="3">
        <f>G455</f>
        <v>1.9932187160232582E-4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2" t="s">
        <v>596</v>
      </c>
      <c r="AC455" s="32" t="s">
        <v>121</v>
      </c>
      <c r="AD455" s="32" t="s">
        <v>33</v>
      </c>
      <c r="AE455" s="32">
        <v>44644</v>
      </c>
    </row>
    <row r="456" spans="1:31" s="23" customFormat="1" ht="30" x14ac:dyDescent="0.25">
      <c r="A456" s="32">
        <v>209</v>
      </c>
      <c r="B456" s="5" t="s">
        <v>27</v>
      </c>
      <c r="C456" s="32" t="s">
        <v>597</v>
      </c>
      <c r="D456" s="32" t="s">
        <v>28</v>
      </c>
      <c r="E456" s="2">
        <v>0.5</v>
      </c>
      <c r="F456" s="51">
        <f>E456*0.3622</f>
        <v>0.18110000000000001</v>
      </c>
      <c r="G456" s="3">
        <f t="shared" si="48"/>
        <v>1.0077384407364939E-4</v>
      </c>
      <c r="H456" s="32" t="s">
        <v>598</v>
      </c>
      <c r="I456" s="32" t="s">
        <v>46</v>
      </c>
      <c r="J456" s="32" t="s">
        <v>47</v>
      </c>
      <c r="K456" s="3">
        <f>N456</f>
        <v>1.0077384407364939E-4</v>
      </c>
      <c r="L456" s="3">
        <v>0</v>
      </c>
      <c r="M456" s="3">
        <v>0</v>
      </c>
      <c r="N456" s="3">
        <f>G456</f>
        <v>1.0077384407364939E-4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 t="s">
        <v>599</v>
      </c>
      <c r="AC456" s="3" t="s">
        <v>600</v>
      </c>
      <c r="AD456" s="3" t="s">
        <v>33</v>
      </c>
      <c r="AE456" s="32">
        <v>43219</v>
      </c>
    </row>
    <row r="457" spans="1:31" s="23" customFormat="1" ht="30" x14ac:dyDescent="0.25">
      <c r="A457" s="32">
        <v>209</v>
      </c>
      <c r="B457" s="32" t="s">
        <v>107</v>
      </c>
      <c r="C457" s="5" t="s">
        <v>689</v>
      </c>
      <c r="D457" s="32" t="s">
        <v>109</v>
      </c>
      <c r="E457" s="2">
        <v>0.25</v>
      </c>
      <c r="F457" s="51">
        <f>E457*0.3622</f>
        <v>9.0550000000000005E-2</v>
      </c>
      <c r="G457" s="3">
        <f t="shared" ref="G457:G458" si="49">F457/1797.0933</f>
        <v>5.0386922036824694E-5</v>
      </c>
      <c r="H457" s="32" t="s">
        <v>598</v>
      </c>
      <c r="I457" s="32" t="s">
        <v>46</v>
      </c>
      <c r="J457" s="32" t="s">
        <v>47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 t="s">
        <v>685</v>
      </c>
      <c r="AC457" s="3" t="s">
        <v>32</v>
      </c>
      <c r="AD457" s="3" t="s">
        <v>33</v>
      </c>
      <c r="AE457" s="32">
        <v>44706</v>
      </c>
    </row>
    <row r="458" spans="1:31" s="23" customFormat="1" ht="30" x14ac:dyDescent="0.25">
      <c r="A458" s="32">
        <v>209</v>
      </c>
      <c r="B458" s="5" t="s">
        <v>27</v>
      </c>
      <c r="C458" s="32" t="s">
        <v>601</v>
      </c>
      <c r="D458" s="32" t="s">
        <v>28</v>
      </c>
      <c r="E458" s="2">
        <v>0.25</v>
      </c>
      <c r="F458" s="51">
        <f>E458*0.3622</f>
        <v>9.0550000000000005E-2</v>
      </c>
      <c r="G458" s="3">
        <f t="shared" si="49"/>
        <v>5.0386922036824694E-5</v>
      </c>
      <c r="H458" s="32" t="s">
        <v>598</v>
      </c>
      <c r="I458" s="32" t="s">
        <v>46</v>
      </c>
      <c r="J458" s="32" t="s">
        <v>47</v>
      </c>
      <c r="K458" s="3">
        <f t="shared" ref="K458:K467" si="50">N458</f>
        <v>5.0386922036824694E-5</v>
      </c>
      <c r="L458" s="3">
        <v>0</v>
      </c>
      <c r="M458" s="3">
        <v>0</v>
      </c>
      <c r="N458" s="3">
        <f t="shared" ref="N458:N467" si="51">G458</f>
        <v>5.0386922036824694E-5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 t="s">
        <v>602</v>
      </c>
      <c r="AC458" s="3" t="s">
        <v>603</v>
      </c>
      <c r="AD458" s="3" t="s">
        <v>33</v>
      </c>
      <c r="AE458" s="32">
        <v>44260</v>
      </c>
    </row>
    <row r="459" spans="1:31" s="23" customFormat="1" ht="45" x14ac:dyDescent="0.25">
      <c r="A459" s="32">
        <v>210</v>
      </c>
      <c r="B459" s="5" t="s">
        <v>27</v>
      </c>
      <c r="C459" s="5" t="s">
        <v>592</v>
      </c>
      <c r="D459" s="32" t="s">
        <v>28</v>
      </c>
      <c r="E459" s="2">
        <v>1</v>
      </c>
      <c r="F459" s="51">
        <v>0.36</v>
      </c>
      <c r="G459" s="3">
        <f t="shared" si="48"/>
        <v>2.0032348904756362E-4</v>
      </c>
      <c r="H459" s="32" t="s">
        <v>604</v>
      </c>
      <c r="I459" s="32" t="s">
        <v>46</v>
      </c>
      <c r="J459" s="32" t="s">
        <v>47</v>
      </c>
      <c r="K459" s="3">
        <f t="shared" si="50"/>
        <v>2.0032348904756362E-4</v>
      </c>
      <c r="L459" s="3">
        <v>0</v>
      </c>
      <c r="M459" s="3">
        <v>0</v>
      </c>
      <c r="N459" s="3">
        <f t="shared" si="51"/>
        <v>2.0032348904756362E-4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0</v>
      </c>
      <c r="Y459" s="3">
        <v>0</v>
      </c>
      <c r="Z459" s="3">
        <v>0</v>
      </c>
      <c r="AA459" s="3">
        <v>0</v>
      </c>
      <c r="AB459" s="32" t="s">
        <v>506</v>
      </c>
      <c r="AC459" s="32" t="s">
        <v>121</v>
      </c>
      <c r="AD459" s="32" t="s">
        <v>33</v>
      </c>
      <c r="AE459" s="32">
        <v>44644</v>
      </c>
    </row>
    <row r="460" spans="1:31" s="23" customFormat="1" ht="45" x14ac:dyDescent="0.25">
      <c r="A460" s="32">
        <v>211</v>
      </c>
      <c r="B460" s="5" t="s">
        <v>27</v>
      </c>
      <c r="C460" s="5" t="s">
        <v>592</v>
      </c>
      <c r="D460" s="32" t="s">
        <v>28</v>
      </c>
      <c r="E460" s="2">
        <v>1</v>
      </c>
      <c r="F460" s="51">
        <v>0.27429999999999999</v>
      </c>
      <c r="G460" s="3">
        <f t="shared" si="48"/>
        <v>1.5263536957151863E-4</v>
      </c>
      <c r="H460" s="32" t="s">
        <v>605</v>
      </c>
      <c r="I460" s="32" t="s">
        <v>46</v>
      </c>
      <c r="J460" s="32" t="s">
        <v>47</v>
      </c>
      <c r="K460" s="3">
        <f t="shared" si="50"/>
        <v>1.5263536957151863E-4</v>
      </c>
      <c r="L460" s="3">
        <v>0</v>
      </c>
      <c r="M460" s="3">
        <v>0</v>
      </c>
      <c r="N460" s="3">
        <f t="shared" si="51"/>
        <v>1.5263536957151863E-4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2" t="s">
        <v>506</v>
      </c>
      <c r="AC460" s="32" t="s">
        <v>121</v>
      </c>
      <c r="AD460" s="32" t="s">
        <v>33</v>
      </c>
      <c r="AE460" s="32">
        <v>44644</v>
      </c>
    </row>
    <row r="461" spans="1:31" s="23" customFormat="1" ht="45" x14ac:dyDescent="0.25">
      <c r="A461" s="32">
        <v>212</v>
      </c>
      <c r="B461" s="5" t="s">
        <v>27</v>
      </c>
      <c r="C461" s="5" t="s">
        <v>592</v>
      </c>
      <c r="D461" s="32" t="s">
        <v>28</v>
      </c>
      <c r="E461" s="2">
        <v>1</v>
      </c>
      <c r="F461" s="51">
        <v>0.12130000000000001</v>
      </c>
      <c r="G461" s="3">
        <f t="shared" si="48"/>
        <v>6.7497886726304086E-5</v>
      </c>
      <c r="H461" s="32" t="s">
        <v>606</v>
      </c>
      <c r="I461" s="32" t="s">
        <v>46</v>
      </c>
      <c r="J461" s="32" t="s">
        <v>47</v>
      </c>
      <c r="K461" s="3">
        <f t="shared" si="50"/>
        <v>6.7497886726304086E-5</v>
      </c>
      <c r="L461" s="3">
        <v>0</v>
      </c>
      <c r="M461" s="3">
        <v>0</v>
      </c>
      <c r="N461" s="3">
        <f t="shared" si="51"/>
        <v>6.7497886726304086E-5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0</v>
      </c>
      <c r="AA461" s="3">
        <v>0</v>
      </c>
      <c r="AB461" s="32" t="s">
        <v>506</v>
      </c>
      <c r="AC461" s="32" t="s">
        <v>121</v>
      </c>
      <c r="AD461" s="32" t="s">
        <v>33</v>
      </c>
      <c r="AE461" s="32">
        <v>44644</v>
      </c>
    </row>
    <row r="462" spans="1:31" s="23" customFormat="1" ht="45" x14ac:dyDescent="0.25">
      <c r="A462" s="32">
        <v>213</v>
      </c>
      <c r="B462" s="5" t="s">
        <v>27</v>
      </c>
      <c r="C462" s="5" t="s">
        <v>592</v>
      </c>
      <c r="D462" s="32" t="s">
        <v>28</v>
      </c>
      <c r="E462" s="2">
        <v>1</v>
      </c>
      <c r="F462" s="51">
        <v>0.37519999999999998</v>
      </c>
      <c r="G462" s="3">
        <f t="shared" si="48"/>
        <v>2.0878159191846076E-4</v>
      </c>
      <c r="H462" s="32" t="s">
        <v>607</v>
      </c>
      <c r="I462" s="32" t="s">
        <v>46</v>
      </c>
      <c r="J462" s="32" t="s">
        <v>47</v>
      </c>
      <c r="K462" s="3">
        <f t="shared" si="50"/>
        <v>2.0878159191846076E-4</v>
      </c>
      <c r="L462" s="3">
        <v>0</v>
      </c>
      <c r="M462" s="3">
        <v>0</v>
      </c>
      <c r="N462" s="3">
        <f t="shared" si="51"/>
        <v>2.0878159191846076E-4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  <c r="X462" s="3">
        <v>0</v>
      </c>
      <c r="Y462" s="3">
        <v>0</v>
      </c>
      <c r="Z462" s="3">
        <v>0</v>
      </c>
      <c r="AA462" s="3">
        <v>0</v>
      </c>
      <c r="AB462" s="32" t="s">
        <v>506</v>
      </c>
      <c r="AC462" s="32" t="s">
        <v>121</v>
      </c>
      <c r="AD462" s="32" t="s">
        <v>33</v>
      </c>
      <c r="AE462" s="32">
        <v>44644</v>
      </c>
    </row>
    <row r="463" spans="1:31" s="23" customFormat="1" ht="45" x14ac:dyDescent="0.25">
      <c r="A463" s="32">
        <v>214</v>
      </c>
      <c r="B463" s="5" t="s">
        <v>27</v>
      </c>
      <c r="C463" s="5" t="s">
        <v>592</v>
      </c>
      <c r="D463" s="32" t="s">
        <v>28</v>
      </c>
      <c r="E463" s="2">
        <v>1</v>
      </c>
      <c r="F463" s="51">
        <v>0.37019999999999997</v>
      </c>
      <c r="G463" s="3">
        <f t="shared" si="48"/>
        <v>2.059993212372446E-4</v>
      </c>
      <c r="H463" s="32" t="s">
        <v>608</v>
      </c>
      <c r="I463" s="32" t="s">
        <v>46</v>
      </c>
      <c r="J463" s="32" t="s">
        <v>47</v>
      </c>
      <c r="K463" s="3">
        <f t="shared" si="50"/>
        <v>2.059993212372446E-4</v>
      </c>
      <c r="L463" s="3">
        <v>0</v>
      </c>
      <c r="M463" s="3">
        <v>0</v>
      </c>
      <c r="N463" s="3">
        <f t="shared" si="51"/>
        <v>2.059993212372446E-4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2" t="s">
        <v>506</v>
      </c>
      <c r="AC463" s="32" t="s">
        <v>121</v>
      </c>
      <c r="AD463" s="32" t="s">
        <v>33</v>
      </c>
      <c r="AE463" s="32">
        <v>44644</v>
      </c>
    </row>
    <row r="464" spans="1:31" s="23" customFormat="1" ht="45" x14ac:dyDescent="0.25">
      <c r="A464" s="32">
        <v>215</v>
      </c>
      <c r="B464" s="5" t="s">
        <v>27</v>
      </c>
      <c r="C464" s="5" t="s">
        <v>592</v>
      </c>
      <c r="D464" s="32" t="s">
        <v>28</v>
      </c>
      <c r="E464" s="2">
        <v>1</v>
      </c>
      <c r="F464" s="51">
        <v>0.50529999999999997</v>
      </c>
      <c r="G464" s="3">
        <f t="shared" si="48"/>
        <v>2.8117627504370527E-4</v>
      </c>
      <c r="H464" s="32" t="s">
        <v>609</v>
      </c>
      <c r="I464" s="32" t="s">
        <v>46</v>
      </c>
      <c r="J464" s="32" t="s">
        <v>47</v>
      </c>
      <c r="K464" s="3">
        <f t="shared" si="50"/>
        <v>2.8117627504370527E-4</v>
      </c>
      <c r="L464" s="3">
        <v>0</v>
      </c>
      <c r="M464" s="3">
        <v>0</v>
      </c>
      <c r="N464" s="3">
        <f t="shared" si="51"/>
        <v>2.8117627504370527E-4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2" t="s">
        <v>506</v>
      </c>
      <c r="AC464" s="32" t="s">
        <v>121</v>
      </c>
      <c r="AD464" s="32" t="s">
        <v>33</v>
      </c>
      <c r="AE464" s="32">
        <v>44644</v>
      </c>
    </row>
    <row r="465" spans="1:31" s="23" customFormat="1" ht="45" x14ac:dyDescent="0.25">
      <c r="A465" s="32">
        <v>216</v>
      </c>
      <c r="B465" s="5" t="s">
        <v>27</v>
      </c>
      <c r="C465" s="5" t="s">
        <v>592</v>
      </c>
      <c r="D465" s="32" t="s">
        <v>28</v>
      </c>
      <c r="E465" s="2">
        <v>1</v>
      </c>
      <c r="F465" s="51">
        <v>0.55420000000000003</v>
      </c>
      <c r="G465" s="3">
        <f t="shared" si="48"/>
        <v>3.0838688230599938E-4</v>
      </c>
      <c r="H465" s="32" t="s">
        <v>610</v>
      </c>
      <c r="I465" s="32" t="s">
        <v>46</v>
      </c>
      <c r="J465" s="32" t="s">
        <v>47</v>
      </c>
      <c r="K465" s="3">
        <f t="shared" si="50"/>
        <v>3.0838688230599938E-4</v>
      </c>
      <c r="L465" s="3">
        <v>0</v>
      </c>
      <c r="M465" s="3">
        <v>0</v>
      </c>
      <c r="N465" s="3">
        <f t="shared" si="51"/>
        <v>3.0838688230599938E-4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2" t="s">
        <v>506</v>
      </c>
      <c r="AC465" s="32" t="s">
        <v>121</v>
      </c>
      <c r="AD465" s="32" t="s">
        <v>33</v>
      </c>
      <c r="AE465" s="32">
        <v>44644</v>
      </c>
    </row>
    <row r="466" spans="1:31" s="23" customFormat="1" ht="45" x14ac:dyDescent="0.25">
      <c r="A466" s="32">
        <v>217</v>
      </c>
      <c r="B466" s="5" t="s">
        <v>27</v>
      </c>
      <c r="C466" s="5" t="s">
        <v>592</v>
      </c>
      <c r="D466" s="32" t="s">
        <v>28</v>
      </c>
      <c r="E466" s="2">
        <v>1</v>
      </c>
      <c r="F466" s="51">
        <v>0.3251</v>
      </c>
      <c r="G466" s="3">
        <f t="shared" si="48"/>
        <v>1.8090323969267483E-4</v>
      </c>
      <c r="H466" s="32" t="s">
        <v>611</v>
      </c>
      <c r="I466" s="32" t="s">
        <v>46</v>
      </c>
      <c r="J466" s="32" t="s">
        <v>47</v>
      </c>
      <c r="K466" s="3">
        <f t="shared" si="50"/>
        <v>1.8090323969267483E-4</v>
      </c>
      <c r="L466" s="3">
        <v>0</v>
      </c>
      <c r="M466" s="3">
        <v>0</v>
      </c>
      <c r="N466" s="3">
        <f t="shared" si="51"/>
        <v>1.8090323969267483E-4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</v>
      </c>
      <c r="Y466" s="3">
        <v>0</v>
      </c>
      <c r="Z466" s="3">
        <v>0</v>
      </c>
      <c r="AA466" s="3">
        <v>0</v>
      </c>
      <c r="AB466" s="32" t="s">
        <v>506</v>
      </c>
      <c r="AC466" s="32" t="s">
        <v>121</v>
      </c>
      <c r="AD466" s="32" t="s">
        <v>33</v>
      </c>
      <c r="AE466" s="32">
        <v>44644</v>
      </c>
    </row>
    <row r="467" spans="1:31" s="23" customFormat="1" ht="45" x14ac:dyDescent="0.25">
      <c r="A467" s="32">
        <v>218</v>
      </c>
      <c r="B467" s="5" t="s">
        <v>27</v>
      </c>
      <c r="C467" s="5" t="s">
        <v>592</v>
      </c>
      <c r="D467" s="32" t="s">
        <v>28</v>
      </c>
      <c r="E467" s="2">
        <v>1</v>
      </c>
      <c r="F467" s="51">
        <v>5.4999999999999997E-3</v>
      </c>
      <c r="G467" s="3">
        <f t="shared" si="48"/>
        <v>3.0604977493377776E-6</v>
      </c>
      <c r="H467" s="32" t="s">
        <v>612</v>
      </c>
      <c r="I467" s="32" t="s">
        <v>46</v>
      </c>
      <c r="J467" s="32" t="s">
        <v>47</v>
      </c>
      <c r="K467" s="3">
        <f t="shared" si="50"/>
        <v>3.0604977493377776E-6</v>
      </c>
      <c r="L467" s="3">
        <v>0</v>
      </c>
      <c r="M467" s="3">
        <v>0</v>
      </c>
      <c r="N467" s="3">
        <f t="shared" si="51"/>
        <v>3.0604977493377776E-6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2" t="s">
        <v>506</v>
      </c>
      <c r="AC467" s="32" t="s">
        <v>121</v>
      </c>
      <c r="AD467" s="32" t="s">
        <v>33</v>
      </c>
      <c r="AE467" s="32">
        <v>44644</v>
      </c>
    </row>
    <row r="468" spans="1:31" s="23" customFormat="1" ht="30" x14ac:dyDescent="0.25">
      <c r="A468" s="32">
        <v>219</v>
      </c>
      <c r="B468" s="32" t="s">
        <v>107</v>
      </c>
      <c r="C468" s="5" t="s">
        <v>613</v>
      </c>
      <c r="D468" s="32" t="s">
        <v>109</v>
      </c>
      <c r="E468" s="2">
        <v>1</v>
      </c>
      <c r="F468" s="51">
        <v>0.43169999999999997</v>
      </c>
      <c r="G468" s="3">
        <f t="shared" si="48"/>
        <v>2.4022125061620337E-4</v>
      </c>
      <c r="H468" s="32" t="s">
        <v>614</v>
      </c>
      <c r="I468" s="32" t="s">
        <v>46</v>
      </c>
      <c r="J468" s="32" t="s">
        <v>47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2" t="s">
        <v>615</v>
      </c>
      <c r="AC468" s="32" t="s">
        <v>616</v>
      </c>
      <c r="AD468" s="32" t="s">
        <v>617</v>
      </c>
      <c r="AE468" s="32">
        <v>80004</v>
      </c>
    </row>
    <row r="469" spans="1:31" s="23" customFormat="1" ht="45" x14ac:dyDescent="0.25">
      <c r="A469" s="32">
        <v>220</v>
      </c>
      <c r="B469" s="32" t="s">
        <v>27</v>
      </c>
      <c r="C469" s="5" t="s">
        <v>618</v>
      </c>
      <c r="D469" s="32" t="s">
        <v>28</v>
      </c>
      <c r="E469" s="2">
        <v>1</v>
      </c>
      <c r="F469" s="51">
        <v>5.4413</v>
      </c>
      <c r="G469" s="3">
        <f t="shared" si="48"/>
        <v>3.0278338915403001E-3</v>
      </c>
      <c r="H469" s="32" t="s">
        <v>619</v>
      </c>
      <c r="I469" s="32" t="s">
        <v>46</v>
      </c>
      <c r="J469" s="32" t="s">
        <v>47</v>
      </c>
      <c r="K469" s="3">
        <f>L469+M469</f>
        <v>3.0278338915402997E-3</v>
      </c>
      <c r="L469" s="3">
        <f>G469*0.7</f>
        <v>2.1194837240782098E-3</v>
      </c>
      <c r="M469" s="3">
        <f>G469*0.3</f>
        <v>9.0835016746209003E-4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2" t="s">
        <v>620</v>
      </c>
      <c r="AC469" s="32" t="s">
        <v>222</v>
      </c>
      <c r="AD469" s="32" t="s">
        <v>33</v>
      </c>
      <c r="AE469" s="32">
        <v>44601</v>
      </c>
    </row>
    <row r="470" spans="1:31" s="23" customFormat="1" ht="45" x14ac:dyDescent="0.25">
      <c r="A470" s="32">
        <v>221</v>
      </c>
      <c r="B470" s="32" t="s">
        <v>27</v>
      </c>
      <c r="C470" s="5" t="s">
        <v>618</v>
      </c>
      <c r="D470" s="32" t="s">
        <v>28</v>
      </c>
      <c r="E470" s="2">
        <v>1</v>
      </c>
      <c r="F470" s="51">
        <v>1.1856</v>
      </c>
      <c r="G470" s="3">
        <f t="shared" si="48"/>
        <v>6.5973202392997628E-4</v>
      </c>
      <c r="H470" s="32" t="s">
        <v>621</v>
      </c>
      <c r="I470" s="32" t="s">
        <v>46</v>
      </c>
      <c r="J470" s="32" t="s">
        <v>47</v>
      </c>
      <c r="K470" s="3">
        <f>L470+M470</f>
        <v>6.5973202392997628E-4</v>
      </c>
      <c r="L470" s="3">
        <f>G470*0.7</f>
        <v>4.6181241675098336E-4</v>
      </c>
      <c r="M470" s="3">
        <f>G470*0.3</f>
        <v>1.9791960717899289E-4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2" t="s">
        <v>620</v>
      </c>
      <c r="AC470" s="32" t="s">
        <v>222</v>
      </c>
      <c r="AD470" s="32" t="s">
        <v>33</v>
      </c>
      <c r="AE470" s="32">
        <v>44601</v>
      </c>
    </row>
    <row r="471" spans="1:31" s="23" customFormat="1" x14ac:dyDescent="0.25">
      <c r="A471" s="59">
        <v>222</v>
      </c>
      <c r="B471" s="61" t="s">
        <v>533</v>
      </c>
      <c r="C471" s="59" t="s">
        <v>534</v>
      </c>
      <c r="D471" s="59" t="s">
        <v>28</v>
      </c>
      <c r="E471" s="63">
        <v>1</v>
      </c>
      <c r="F471" s="65">
        <v>49.436799999999998</v>
      </c>
      <c r="G471" s="67">
        <f t="shared" si="48"/>
        <v>2.7509311842629426E-2</v>
      </c>
      <c r="H471" s="59" t="s">
        <v>622</v>
      </c>
      <c r="I471" s="59" t="s">
        <v>46</v>
      </c>
      <c r="J471" s="59" t="s">
        <v>47</v>
      </c>
      <c r="K471" s="3">
        <f>L471+M471</f>
        <v>2.7272979344589394E-2</v>
      </c>
      <c r="L471" s="3">
        <f>G471*0.26901716</f>
        <v>7.4004769454585348E-3</v>
      </c>
      <c r="M471" s="3">
        <f>G471*0.72239184</f>
        <v>1.9872502399130861E-2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0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59" t="s">
        <v>536</v>
      </c>
      <c r="AC471" s="59" t="s">
        <v>121</v>
      </c>
      <c r="AD471" s="59" t="s">
        <v>33</v>
      </c>
      <c r="AE471" s="59">
        <v>44644</v>
      </c>
    </row>
    <row r="472" spans="1:31" s="23" customFormat="1" x14ac:dyDescent="0.25">
      <c r="A472" s="60"/>
      <c r="B472" s="62"/>
      <c r="C472" s="60"/>
      <c r="D472" s="60"/>
      <c r="E472" s="64"/>
      <c r="F472" s="66"/>
      <c r="G472" s="68"/>
      <c r="H472" s="60"/>
      <c r="I472" s="60"/>
      <c r="J472" s="60"/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f>G471*0.008591</f>
        <v>2.363324980400294E-4</v>
      </c>
      <c r="V472" s="3">
        <v>0</v>
      </c>
      <c r="W472" s="3">
        <v>0</v>
      </c>
      <c r="X472" s="3">
        <v>0</v>
      </c>
      <c r="Y472" s="3">
        <v>0</v>
      </c>
      <c r="Z472" s="3">
        <v>0</v>
      </c>
      <c r="AA472" s="3">
        <v>0</v>
      </c>
      <c r="AB472" s="60"/>
      <c r="AC472" s="60"/>
      <c r="AD472" s="60"/>
      <c r="AE472" s="60"/>
    </row>
    <row r="473" spans="1:31" s="23" customFormat="1" x14ac:dyDescent="0.25">
      <c r="A473" s="32">
        <v>223</v>
      </c>
      <c r="B473" s="32" t="s">
        <v>27</v>
      </c>
      <c r="C473" s="32" t="s">
        <v>517</v>
      </c>
      <c r="D473" s="32" t="s">
        <v>28</v>
      </c>
      <c r="E473" s="2">
        <v>1</v>
      </c>
      <c r="F473" s="51">
        <v>3.6101000000000001</v>
      </c>
      <c r="G473" s="3">
        <f t="shared" si="48"/>
        <v>2.0088550772516933E-3</v>
      </c>
      <c r="H473" s="32" t="s">
        <v>623</v>
      </c>
      <c r="I473" s="32" t="s">
        <v>46</v>
      </c>
      <c r="J473" s="32" t="s">
        <v>47</v>
      </c>
      <c r="K473" s="3">
        <f>L473+M473</f>
        <v>2.0088550772516933E-3</v>
      </c>
      <c r="L473" s="3">
        <f>G473*0.48511238</f>
        <v>9.7452046760065274E-4</v>
      </c>
      <c r="M473" s="3">
        <f>G473*0.51488762</f>
        <v>1.0343346096510404E-3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2" t="s">
        <v>624</v>
      </c>
      <c r="AC473" s="32" t="s">
        <v>121</v>
      </c>
      <c r="AD473" s="32" t="s">
        <v>33</v>
      </c>
      <c r="AE473" s="32">
        <v>44644</v>
      </c>
    </row>
    <row r="474" spans="1:31" s="23" customFormat="1" x14ac:dyDescent="0.25">
      <c r="A474" s="32">
        <v>224</v>
      </c>
      <c r="B474" s="32" t="s">
        <v>27</v>
      </c>
      <c r="C474" s="32" t="s">
        <v>517</v>
      </c>
      <c r="D474" s="32" t="s">
        <v>28</v>
      </c>
      <c r="E474" s="2">
        <v>1</v>
      </c>
      <c r="F474" s="51">
        <v>1.2138</v>
      </c>
      <c r="G474" s="3">
        <f t="shared" si="48"/>
        <v>6.7542403057203545E-4</v>
      </c>
      <c r="H474" s="32" t="s">
        <v>625</v>
      </c>
      <c r="I474" s="32" t="s">
        <v>46</v>
      </c>
      <c r="J474" s="32" t="s">
        <v>47</v>
      </c>
      <c r="K474" s="3">
        <f>L474+M474</f>
        <v>6.7542403057203545E-4</v>
      </c>
      <c r="L474" s="3">
        <f>G474*0.48511238</f>
        <v>3.2765655897999289E-4</v>
      </c>
      <c r="M474" s="3">
        <f>G474*0.51488762</f>
        <v>3.4776747159204256E-4</v>
      </c>
      <c r="N474" s="3">
        <v>0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2" t="s">
        <v>624</v>
      </c>
      <c r="AC474" s="32" t="s">
        <v>121</v>
      </c>
      <c r="AD474" s="32" t="s">
        <v>33</v>
      </c>
      <c r="AE474" s="32">
        <v>44644</v>
      </c>
    </row>
    <row r="475" spans="1:31" s="13" customFormat="1" x14ac:dyDescent="0.25">
      <c r="A475" s="32">
        <v>225</v>
      </c>
      <c r="B475" s="32" t="s">
        <v>27</v>
      </c>
      <c r="C475" s="32" t="s">
        <v>626</v>
      </c>
      <c r="D475" s="32" t="s">
        <v>28</v>
      </c>
      <c r="E475" s="2">
        <v>0.5</v>
      </c>
      <c r="F475" s="51">
        <f>E475*0.3563</f>
        <v>0.17815</v>
      </c>
      <c r="G475" s="3">
        <f>F475/1797.0933</f>
        <v>9.9132304371731838E-5</v>
      </c>
      <c r="H475" s="32" t="s">
        <v>627</v>
      </c>
      <c r="I475" s="32" t="s">
        <v>46</v>
      </c>
      <c r="J475" s="32" t="s">
        <v>47</v>
      </c>
      <c r="K475" s="3">
        <f>L475+M475</f>
        <v>9.9132304371731838E-5</v>
      </c>
      <c r="L475" s="3">
        <f>G475*0.48511238</f>
        <v>4.8090308108655236E-5</v>
      </c>
      <c r="M475" s="3">
        <f>G475*0.51488762</f>
        <v>5.1041996263076601E-5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0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2" t="s">
        <v>628</v>
      </c>
      <c r="AC475" s="32" t="s">
        <v>121</v>
      </c>
      <c r="AD475" s="32" t="s">
        <v>33</v>
      </c>
      <c r="AE475" s="32">
        <v>44644</v>
      </c>
    </row>
    <row r="476" spans="1:31" s="13" customFormat="1" x14ac:dyDescent="0.25">
      <c r="A476" s="32">
        <v>225</v>
      </c>
      <c r="B476" s="32" t="s">
        <v>27</v>
      </c>
      <c r="C476" s="32" t="s">
        <v>629</v>
      </c>
      <c r="D476" s="32" t="s">
        <v>28</v>
      </c>
      <c r="E476" s="2">
        <v>0.5</v>
      </c>
      <c r="F476" s="51">
        <f>E476*0.3563</f>
        <v>0.17815</v>
      </c>
      <c r="G476" s="3">
        <f>F476/1797.0933</f>
        <v>9.9132304371731838E-5</v>
      </c>
      <c r="H476" s="32" t="s">
        <v>627</v>
      </c>
      <c r="I476" s="32" t="s">
        <v>46</v>
      </c>
      <c r="J476" s="32" t="s">
        <v>47</v>
      </c>
      <c r="K476" s="3">
        <f>L476+M476</f>
        <v>9.9132304371731838E-5</v>
      </c>
      <c r="L476" s="3">
        <f>G476*0.48511238</f>
        <v>4.8090308108655236E-5</v>
      </c>
      <c r="M476" s="3">
        <f>G476*0.51488762</f>
        <v>5.1041996263076601E-5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0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2" t="s">
        <v>628</v>
      </c>
      <c r="AC476" s="32" t="s">
        <v>121</v>
      </c>
      <c r="AD476" s="32" t="s">
        <v>33</v>
      </c>
      <c r="AE476" s="32">
        <v>44644</v>
      </c>
    </row>
    <row r="477" spans="1:31" s="12" customFormat="1" x14ac:dyDescent="0.25">
      <c r="A477" s="1"/>
      <c r="B477" s="1"/>
      <c r="C477" s="32"/>
      <c r="D477" s="32"/>
      <c r="E477" s="22"/>
      <c r="F477" s="56">
        <f>SUM(F4:F476)</f>
        <v>1797.0933000000005</v>
      </c>
      <c r="G477" s="36">
        <f>SUM(G4:G476)</f>
        <v>1.0000000000000007</v>
      </c>
      <c r="H477" s="1"/>
      <c r="I477" s="1"/>
      <c r="J477" s="1"/>
      <c r="K477" s="36">
        <f>L477+M477+N477+Q477+R477</f>
        <v>0.74810873300812764</v>
      </c>
      <c r="L477" s="36">
        <f t="shared" ref="L477:AA477" si="52">SUM(L4:L476)</f>
        <v>0.17813215336379914</v>
      </c>
      <c r="M477" s="36">
        <f t="shared" si="52"/>
        <v>0.38186314669123705</v>
      </c>
      <c r="N477" s="36">
        <f t="shared" si="52"/>
        <v>0.10670525008356552</v>
      </c>
      <c r="O477" s="36">
        <f t="shared" si="52"/>
        <v>1.1129082724864647E-6</v>
      </c>
      <c r="P477" s="36">
        <f t="shared" si="52"/>
        <v>5.6634677787736454E-2</v>
      </c>
      <c r="Q477" s="36">
        <f t="shared" si="52"/>
        <v>7.3264790982193295E-2</v>
      </c>
      <c r="R477" s="36">
        <f t="shared" si="52"/>
        <v>8.1433918873327262E-3</v>
      </c>
      <c r="S477" s="36">
        <f t="shared" si="52"/>
        <v>8.2710146434801124E-2</v>
      </c>
      <c r="T477" s="36">
        <f t="shared" si="52"/>
        <v>4.1007331116308761E-3</v>
      </c>
      <c r="U477" s="36">
        <f t="shared" si="52"/>
        <v>2.5704878388896113E-4</v>
      </c>
      <c r="V477" s="36">
        <f t="shared" si="52"/>
        <v>3.151352798432891E-3</v>
      </c>
      <c r="W477" s="36">
        <f t="shared" si="52"/>
        <v>4.4891937441422775E-5</v>
      </c>
      <c r="X477" s="36">
        <f t="shared" si="52"/>
        <v>3.208832658270998E-4</v>
      </c>
      <c r="Y477" s="36">
        <f t="shared" si="52"/>
        <v>3.1962447358743142E-3</v>
      </c>
      <c r="Z477" s="36">
        <f t="shared" si="52"/>
        <v>2.7639633401337596E-3</v>
      </c>
      <c r="AA477" s="36">
        <f t="shared" si="52"/>
        <v>8.2710146434801124E-2</v>
      </c>
      <c r="AB477" s="32"/>
      <c r="AC477" s="1"/>
      <c r="AD477" s="1"/>
      <c r="AE477" s="1"/>
    </row>
    <row r="478" spans="1:31" s="12" customFormat="1" x14ac:dyDescent="0.25">
      <c r="A478" s="82" t="s">
        <v>630</v>
      </c>
      <c r="B478" s="82"/>
      <c r="C478" s="82"/>
      <c r="D478" s="82"/>
      <c r="E478" s="82"/>
      <c r="F478" s="57"/>
      <c r="G478" s="16"/>
      <c r="K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3"/>
    </row>
    <row r="479" spans="1:31" s="12" customFormat="1" x14ac:dyDescent="0.25">
      <c r="A479" s="83"/>
      <c r="B479" s="83"/>
      <c r="C479" s="83"/>
      <c r="D479" s="83"/>
      <c r="E479" s="83"/>
      <c r="F479" s="57"/>
      <c r="G479" s="16"/>
      <c r="K479" s="16"/>
      <c r="L479" s="16"/>
      <c r="M479" s="16"/>
      <c r="N479" s="14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 spans="1:31" s="12" customFormat="1" x14ac:dyDescent="0.25">
      <c r="C480" s="13"/>
      <c r="D480" s="13"/>
      <c r="E480" s="15"/>
      <c r="F480" s="57"/>
      <c r="G480" s="16"/>
      <c r="K480" s="16"/>
      <c r="L480" s="15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 spans="1:31" s="12" customFormat="1" x14ac:dyDescent="0.25">
      <c r="C481" s="13"/>
      <c r="D481" s="13"/>
      <c r="E481" s="15"/>
      <c r="F481" s="80" t="s">
        <v>631</v>
      </c>
      <c r="G481" s="81"/>
      <c r="H481" s="56">
        <f>K477*1797.0933</f>
        <v>1344.421191760395</v>
      </c>
      <c r="K481" s="14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 spans="1:31" s="12" customFormat="1" x14ac:dyDescent="0.25">
      <c r="C482" s="13"/>
      <c r="D482" s="13"/>
      <c r="E482" s="15"/>
      <c r="F482" s="57"/>
      <c r="G482" s="16"/>
      <c r="K482" s="15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 spans="1:31" s="12" customFormat="1" x14ac:dyDescent="0.25">
      <c r="C483" s="13"/>
      <c r="D483" s="13"/>
      <c r="E483" s="15"/>
      <c r="F483" s="57"/>
      <c r="G483" s="16"/>
      <c r="K483" s="15"/>
      <c r="L483" s="15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 spans="1:31" s="35" customFormat="1" ht="14.25" x14ac:dyDescent="0.2">
      <c r="A484" s="79" t="s">
        <v>662</v>
      </c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</row>
    <row r="485" spans="1:31" s="12" customFormat="1" x14ac:dyDescent="0.25">
      <c r="C485" s="13"/>
      <c r="D485" s="13"/>
      <c r="E485" s="15"/>
      <c r="F485" s="57"/>
      <c r="G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 spans="1:31" s="12" customFormat="1" x14ac:dyDescent="0.25">
      <c r="C486" s="13"/>
      <c r="D486" s="13"/>
      <c r="E486" s="15"/>
      <c r="F486" s="57"/>
      <c r="G486" s="16"/>
      <c r="K486" s="15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 spans="1:31" s="12" customFormat="1" x14ac:dyDescent="0.25">
      <c r="C487" s="13"/>
      <c r="D487" s="13"/>
      <c r="E487" s="15"/>
      <c r="F487" s="57"/>
      <c r="G487" s="16"/>
      <c r="K487" s="15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 spans="1:31" s="12" customFormat="1" x14ac:dyDescent="0.25">
      <c r="C488" s="13"/>
      <c r="D488" s="13"/>
      <c r="E488" s="15"/>
      <c r="F488" s="57"/>
      <c r="G488" s="16"/>
      <c r="K488" s="15"/>
      <c r="L488" s="15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 spans="1:31" s="12" customFormat="1" x14ac:dyDescent="0.25">
      <c r="C489" s="13"/>
      <c r="D489" s="13"/>
      <c r="E489" s="15"/>
      <c r="F489" s="57"/>
      <c r="G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 spans="1:31" s="12" customFormat="1" x14ac:dyDescent="0.25">
      <c r="C490" s="13"/>
      <c r="D490" s="13"/>
      <c r="E490" s="15"/>
      <c r="F490" s="57"/>
      <c r="G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 spans="1:31" s="12" customFormat="1" x14ac:dyDescent="0.25">
      <c r="C491" s="13"/>
      <c r="D491" s="13"/>
      <c r="E491" s="15"/>
      <c r="F491" s="57"/>
      <c r="G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 spans="1:31" s="12" customFormat="1" x14ac:dyDescent="0.25">
      <c r="C492" s="13"/>
      <c r="D492" s="13"/>
      <c r="E492" s="15"/>
      <c r="F492" s="57"/>
      <c r="G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 spans="1:31" s="12" customFormat="1" x14ac:dyDescent="0.25">
      <c r="C493" s="13"/>
      <c r="D493" s="13"/>
      <c r="E493" s="15"/>
      <c r="F493" s="57"/>
      <c r="G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</sheetData>
  <mergeCells count="1082">
    <mergeCell ref="J406:J414"/>
    <mergeCell ref="A415:A423"/>
    <mergeCell ref="B415:B423"/>
    <mergeCell ref="D415:D423"/>
    <mergeCell ref="E415:E423"/>
    <mergeCell ref="F415:F423"/>
    <mergeCell ref="G415:G423"/>
    <mergeCell ref="H415:H423"/>
    <mergeCell ref="I415:I423"/>
    <mergeCell ref="J415:J423"/>
    <mergeCell ref="I306:I314"/>
    <mergeCell ref="J306:J314"/>
    <mergeCell ref="A315:A323"/>
    <mergeCell ref="B315:B323"/>
    <mergeCell ref="D315:D323"/>
    <mergeCell ref="E315:E323"/>
    <mergeCell ref="F315:F323"/>
    <mergeCell ref="G315:G323"/>
    <mergeCell ref="H315:H323"/>
    <mergeCell ref="I315:I323"/>
    <mergeCell ref="J315:J323"/>
    <mergeCell ref="A324:A332"/>
    <mergeCell ref="B324:B332"/>
    <mergeCell ref="D324:D332"/>
    <mergeCell ref="E324:E332"/>
    <mergeCell ref="F324:F332"/>
    <mergeCell ref="G324:G332"/>
    <mergeCell ref="H324:H332"/>
    <mergeCell ref="I324:I332"/>
    <mergeCell ref="J324:J332"/>
    <mergeCell ref="A333:A341"/>
    <mergeCell ref="B333:B341"/>
    <mergeCell ref="I279:I287"/>
    <mergeCell ref="J279:J287"/>
    <mergeCell ref="A288:A296"/>
    <mergeCell ref="B288:B296"/>
    <mergeCell ref="D288:D296"/>
    <mergeCell ref="E288:E296"/>
    <mergeCell ref="F288:F296"/>
    <mergeCell ref="G288:G296"/>
    <mergeCell ref="H288:H296"/>
    <mergeCell ref="I288:I296"/>
    <mergeCell ref="J288:J296"/>
    <mergeCell ref="A297:A305"/>
    <mergeCell ref="B297:B305"/>
    <mergeCell ref="D297:D305"/>
    <mergeCell ref="E297:E305"/>
    <mergeCell ref="F297:F305"/>
    <mergeCell ref="G297:G305"/>
    <mergeCell ref="H297:H305"/>
    <mergeCell ref="I297:I305"/>
    <mergeCell ref="J297:J305"/>
    <mergeCell ref="A279:A287"/>
    <mergeCell ref="B279:B287"/>
    <mergeCell ref="D279:D287"/>
    <mergeCell ref="E279:E287"/>
    <mergeCell ref="F279:F287"/>
    <mergeCell ref="G279:G287"/>
    <mergeCell ref="H279:H287"/>
    <mergeCell ref="A184:A192"/>
    <mergeCell ref="B184:B192"/>
    <mergeCell ref="D184:D192"/>
    <mergeCell ref="E184:E192"/>
    <mergeCell ref="F184:F192"/>
    <mergeCell ref="G184:G192"/>
    <mergeCell ref="H184:H192"/>
    <mergeCell ref="I184:I192"/>
    <mergeCell ref="J184:J192"/>
    <mergeCell ref="W184:W192"/>
    <mergeCell ref="A261:A269"/>
    <mergeCell ref="B261:B269"/>
    <mergeCell ref="J261:J269"/>
    <mergeCell ref="I261:I269"/>
    <mergeCell ref="H261:H269"/>
    <mergeCell ref="G261:G269"/>
    <mergeCell ref="F261:F269"/>
    <mergeCell ref="E261:E269"/>
    <mergeCell ref="D261:D269"/>
    <mergeCell ref="A213:A218"/>
    <mergeCell ref="B213:B218"/>
    <mergeCell ref="C217:C218"/>
    <mergeCell ref="D213:D218"/>
    <mergeCell ref="E213:E218"/>
    <mergeCell ref="F213:F218"/>
    <mergeCell ref="G213:G218"/>
    <mergeCell ref="H213:H218"/>
    <mergeCell ref="I213:I218"/>
    <mergeCell ref="J213:J218"/>
    <mergeCell ref="Q208:Q212"/>
    <mergeCell ref="R208:R212"/>
    <mergeCell ref="S208:S212"/>
    <mergeCell ref="B146:B154"/>
    <mergeCell ref="D146:D154"/>
    <mergeCell ref="E146:E154"/>
    <mergeCell ref="F146:F154"/>
    <mergeCell ref="G146:G154"/>
    <mergeCell ref="H146:H154"/>
    <mergeCell ref="I146:I154"/>
    <mergeCell ref="J146:J154"/>
    <mergeCell ref="A175:A183"/>
    <mergeCell ref="B175:B183"/>
    <mergeCell ref="D175:D183"/>
    <mergeCell ref="E175:E183"/>
    <mergeCell ref="F175:F183"/>
    <mergeCell ref="G175:G183"/>
    <mergeCell ref="H175:H183"/>
    <mergeCell ref="I175:I183"/>
    <mergeCell ref="J175:J183"/>
    <mergeCell ref="A156:A161"/>
    <mergeCell ref="B156:B161"/>
    <mergeCell ref="C160:C161"/>
    <mergeCell ref="D156:D161"/>
    <mergeCell ref="E156:E161"/>
    <mergeCell ref="F156:F161"/>
    <mergeCell ref="G156:G161"/>
    <mergeCell ref="H156:H161"/>
    <mergeCell ref="I156:I161"/>
    <mergeCell ref="J156:J161"/>
    <mergeCell ref="W415:W423"/>
    <mergeCell ref="W424:W428"/>
    <mergeCell ref="W429:W433"/>
    <mergeCell ref="W434:W438"/>
    <mergeCell ref="W439:W443"/>
    <mergeCell ref="W213:W217"/>
    <mergeCell ref="W219:W223"/>
    <mergeCell ref="W49:W51"/>
    <mergeCell ref="W74:W75"/>
    <mergeCell ref="W76:W77"/>
    <mergeCell ref="W91:W92"/>
    <mergeCell ref="W123:W127"/>
    <mergeCell ref="W129:W133"/>
    <mergeCell ref="W146:W154"/>
    <mergeCell ref="W156:W160"/>
    <mergeCell ref="W162:W166"/>
    <mergeCell ref="W175:W183"/>
    <mergeCell ref="W225:W229"/>
    <mergeCell ref="W231:W235"/>
    <mergeCell ref="W236:W240"/>
    <mergeCell ref="W246:W250"/>
    <mergeCell ref="AD223:AD224"/>
    <mergeCell ref="AE223:AE224"/>
    <mergeCell ref="A225:A230"/>
    <mergeCell ref="B225:B230"/>
    <mergeCell ref="C229:C230"/>
    <mergeCell ref="D225:D230"/>
    <mergeCell ref="E225:E230"/>
    <mergeCell ref="F225:F230"/>
    <mergeCell ref="G225:G230"/>
    <mergeCell ref="H225:H230"/>
    <mergeCell ref="I225:I230"/>
    <mergeCell ref="J225:J230"/>
    <mergeCell ref="K225:K229"/>
    <mergeCell ref="X219:X223"/>
    <mergeCell ref="Y219:Y223"/>
    <mergeCell ref="Z219:Z223"/>
    <mergeCell ref="AB223:AB224"/>
    <mergeCell ref="AC223:AC224"/>
    <mergeCell ref="R219:R223"/>
    <mergeCell ref="AC229:AC230"/>
    <mergeCell ref="AD229:AD230"/>
    <mergeCell ref="AE229:AE230"/>
    <mergeCell ref="V225:V229"/>
    <mergeCell ref="X225:X229"/>
    <mergeCell ref="Y225:Y229"/>
    <mergeCell ref="Z225:Z229"/>
    <mergeCell ref="AB229:AB230"/>
    <mergeCell ref="Q225:Q229"/>
    <mergeCell ref="R225:R229"/>
    <mergeCell ref="S225:S229"/>
    <mergeCell ref="T225:T229"/>
    <mergeCell ref="U225:U229"/>
    <mergeCell ref="AB217:AB218"/>
    <mergeCell ref="AC217:AC218"/>
    <mergeCell ref="AD217:AD218"/>
    <mergeCell ref="AE217:AE218"/>
    <mergeCell ref="A219:A224"/>
    <mergeCell ref="B219:B224"/>
    <mergeCell ref="C223:C224"/>
    <mergeCell ref="D219:D224"/>
    <mergeCell ref="E219:E224"/>
    <mergeCell ref="F219:F224"/>
    <mergeCell ref="G219:G224"/>
    <mergeCell ref="H219:H224"/>
    <mergeCell ref="I219:I224"/>
    <mergeCell ref="J219:J224"/>
    <mergeCell ref="K219:K223"/>
    <mergeCell ref="L219:L223"/>
    <mergeCell ref="U213:U217"/>
    <mergeCell ref="Z213:Z217"/>
    <mergeCell ref="V213:V217"/>
    <mergeCell ref="X213:X217"/>
    <mergeCell ref="Y213:Y217"/>
    <mergeCell ref="P213:P217"/>
    <mergeCell ref="Q213:Q217"/>
    <mergeCell ref="R213:R217"/>
    <mergeCell ref="S219:S223"/>
    <mergeCell ref="T219:T223"/>
    <mergeCell ref="U219:U223"/>
    <mergeCell ref="V219:V223"/>
    <mergeCell ref="M219:M223"/>
    <mergeCell ref="N219:N223"/>
    <mergeCell ref="O219:O223"/>
    <mergeCell ref="P219:P223"/>
    <mergeCell ref="T208:T212"/>
    <mergeCell ref="U208:U212"/>
    <mergeCell ref="L208:L212"/>
    <mergeCell ref="M208:M212"/>
    <mergeCell ref="N208:N212"/>
    <mergeCell ref="O208:O212"/>
    <mergeCell ref="P208:P212"/>
    <mergeCell ref="G208:G212"/>
    <mergeCell ref="H208:H212"/>
    <mergeCell ref="S213:S217"/>
    <mergeCell ref="T213:T217"/>
    <mergeCell ref="K213:K217"/>
    <mergeCell ref="L213:L217"/>
    <mergeCell ref="M213:M217"/>
    <mergeCell ref="N213:N217"/>
    <mergeCell ref="O213:O217"/>
    <mergeCell ref="I208:I212"/>
    <mergeCell ref="J208:J212"/>
    <mergeCell ref="K208:K212"/>
    <mergeCell ref="A208:A212"/>
    <mergeCell ref="B208:B212"/>
    <mergeCell ref="D208:D212"/>
    <mergeCell ref="E208:E212"/>
    <mergeCell ref="F208:F212"/>
    <mergeCell ref="U203:U207"/>
    <mergeCell ref="Y208:Y212"/>
    <mergeCell ref="Z208:Z212"/>
    <mergeCell ref="V208:V212"/>
    <mergeCell ref="X208:X212"/>
    <mergeCell ref="A203:A207"/>
    <mergeCell ref="B203:B207"/>
    <mergeCell ref="D203:D207"/>
    <mergeCell ref="E203:E207"/>
    <mergeCell ref="F203:F207"/>
    <mergeCell ref="G203:G207"/>
    <mergeCell ref="A193:A197"/>
    <mergeCell ref="B193:B197"/>
    <mergeCell ref="I193:I197"/>
    <mergeCell ref="J193:J197"/>
    <mergeCell ref="K193:K197"/>
    <mergeCell ref="F198:F202"/>
    <mergeCell ref="G198:G202"/>
    <mergeCell ref="X198:X202"/>
    <mergeCell ref="A198:A202"/>
    <mergeCell ref="D198:D202"/>
    <mergeCell ref="E198:E202"/>
    <mergeCell ref="V203:V207"/>
    <mergeCell ref="X203:X207"/>
    <mergeCell ref="Y203:Y207"/>
    <mergeCell ref="Z203:Z207"/>
    <mergeCell ref="P203:P207"/>
    <mergeCell ref="Q203:Q207"/>
    <mergeCell ref="R203:R207"/>
    <mergeCell ref="S203:S207"/>
    <mergeCell ref="T203:T207"/>
    <mergeCell ref="Y198:Y202"/>
    <mergeCell ref="Z198:Z202"/>
    <mergeCell ref="V198:V202"/>
    <mergeCell ref="D193:D197"/>
    <mergeCell ref="E193:E197"/>
    <mergeCell ref="F193:F197"/>
    <mergeCell ref="G193:G197"/>
    <mergeCell ref="H193:H197"/>
    <mergeCell ref="H203:H207"/>
    <mergeCell ref="I203:I207"/>
    <mergeCell ref="J203:J207"/>
    <mergeCell ref="K203:K207"/>
    <mergeCell ref="L203:L207"/>
    <mergeCell ref="M203:M207"/>
    <mergeCell ref="N203:N207"/>
    <mergeCell ref="O203:O207"/>
    <mergeCell ref="S198:S202"/>
    <mergeCell ref="T198:T202"/>
    <mergeCell ref="U198:U202"/>
    <mergeCell ref="K184:K192"/>
    <mergeCell ref="L184:L192"/>
    <mergeCell ref="M184:M192"/>
    <mergeCell ref="N184:N192"/>
    <mergeCell ref="O184:O192"/>
    <mergeCell ref="M193:M197"/>
    <mergeCell ref="N193:N197"/>
    <mergeCell ref="O193:O197"/>
    <mergeCell ref="P193:P197"/>
    <mergeCell ref="V193:V197"/>
    <mergeCell ref="X193:X197"/>
    <mergeCell ref="Y193:Y197"/>
    <mergeCell ref="Z193:Z197"/>
    <mergeCell ref="B198:B202"/>
    <mergeCell ref="H198:H202"/>
    <mergeCell ref="I198:I202"/>
    <mergeCell ref="J198:J202"/>
    <mergeCell ref="K198:K202"/>
    <mergeCell ref="L198:L202"/>
    <mergeCell ref="M198:M202"/>
    <mergeCell ref="N198:N202"/>
    <mergeCell ref="O198:O202"/>
    <mergeCell ref="P198:P202"/>
    <mergeCell ref="Q198:Q202"/>
    <mergeCell ref="R198:R202"/>
    <mergeCell ref="Q193:Q197"/>
    <mergeCell ref="R193:R197"/>
    <mergeCell ref="S193:S197"/>
    <mergeCell ref="T193:T197"/>
    <mergeCell ref="U193:U197"/>
    <mergeCell ref="L193:L197"/>
    <mergeCell ref="U175:U183"/>
    <mergeCell ref="V175:V183"/>
    <mergeCell ref="X175:X183"/>
    <mergeCell ref="Y175:Y183"/>
    <mergeCell ref="Z175:Z183"/>
    <mergeCell ref="U184:U192"/>
    <mergeCell ref="V184:V192"/>
    <mergeCell ref="X184:X192"/>
    <mergeCell ref="Y184:Y192"/>
    <mergeCell ref="Z184:Z192"/>
    <mergeCell ref="P184:P192"/>
    <mergeCell ref="Q184:Q192"/>
    <mergeCell ref="R184:R192"/>
    <mergeCell ref="S184:S192"/>
    <mergeCell ref="T162:T166"/>
    <mergeCell ref="P175:P183"/>
    <mergeCell ref="Q175:Q183"/>
    <mergeCell ref="R175:R183"/>
    <mergeCell ref="S175:S183"/>
    <mergeCell ref="T175:T183"/>
    <mergeCell ref="Y162:Y166"/>
    <mergeCell ref="Z162:Z166"/>
    <mergeCell ref="P162:P166"/>
    <mergeCell ref="Q162:Q166"/>
    <mergeCell ref="S162:S166"/>
    <mergeCell ref="T184:T192"/>
    <mergeCell ref="K175:K183"/>
    <mergeCell ref="L175:L183"/>
    <mergeCell ref="M175:M183"/>
    <mergeCell ref="N175:N183"/>
    <mergeCell ref="O175:O183"/>
    <mergeCell ref="AD160:AD161"/>
    <mergeCell ref="AE160:AE161"/>
    <mergeCell ref="A162:A166"/>
    <mergeCell ref="B162:B166"/>
    <mergeCell ref="D162:D166"/>
    <mergeCell ref="E162:E166"/>
    <mergeCell ref="F162:F166"/>
    <mergeCell ref="G162:G166"/>
    <mergeCell ref="H162:H166"/>
    <mergeCell ref="I162:I166"/>
    <mergeCell ref="J162:J166"/>
    <mergeCell ref="K162:K166"/>
    <mergeCell ref="L162:L166"/>
    <mergeCell ref="M162:M166"/>
    <mergeCell ref="N162:N166"/>
    <mergeCell ref="O162:O166"/>
    <mergeCell ref="X156:X160"/>
    <mergeCell ref="Y156:Y160"/>
    <mergeCell ref="Z156:Z160"/>
    <mergeCell ref="AB160:AB161"/>
    <mergeCell ref="AC160:AC161"/>
    <mergeCell ref="R156:R160"/>
    <mergeCell ref="S156:S160"/>
    <mergeCell ref="T156:T160"/>
    <mergeCell ref="U162:U166"/>
    <mergeCell ref="V162:V166"/>
    <mergeCell ref="X162:X166"/>
    <mergeCell ref="U146:U154"/>
    <mergeCell ref="V146:V154"/>
    <mergeCell ref="X146:X154"/>
    <mergeCell ref="Y146:Y154"/>
    <mergeCell ref="Z146:Z154"/>
    <mergeCell ref="P146:P154"/>
    <mergeCell ref="Q146:Q154"/>
    <mergeCell ref="R146:R154"/>
    <mergeCell ref="S146:S154"/>
    <mergeCell ref="T146:T154"/>
    <mergeCell ref="U156:U160"/>
    <mergeCell ref="V156:V160"/>
    <mergeCell ref="M156:M160"/>
    <mergeCell ref="N156:N160"/>
    <mergeCell ref="O156:O160"/>
    <mergeCell ref="P156:P160"/>
    <mergeCell ref="Q156:Q160"/>
    <mergeCell ref="X76:X77"/>
    <mergeCell ref="Y76:Y77"/>
    <mergeCell ref="Z76:Z77"/>
    <mergeCell ref="P76:P77"/>
    <mergeCell ref="Q76:Q77"/>
    <mergeCell ref="R76:R77"/>
    <mergeCell ref="S76:S77"/>
    <mergeCell ref="T76:T77"/>
    <mergeCell ref="K146:K154"/>
    <mergeCell ref="L146:L154"/>
    <mergeCell ref="M146:M154"/>
    <mergeCell ref="N146:N154"/>
    <mergeCell ref="O146:O154"/>
    <mergeCell ref="A76:A77"/>
    <mergeCell ref="B76:B77"/>
    <mergeCell ref="D76:D77"/>
    <mergeCell ref="E76:E77"/>
    <mergeCell ref="F76:F77"/>
    <mergeCell ref="G76:G77"/>
    <mergeCell ref="H76:H77"/>
    <mergeCell ref="I76:I77"/>
    <mergeCell ref="A146:A154"/>
    <mergeCell ref="J76:J77"/>
    <mergeCell ref="K76:K77"/>
    <mergeCell ref="L76:L77"/>
    <mergeCell ref="M76:M77"/>
    <mergeCell ref="N76:N77"/>
    <mergeCell ref="O76:O77"/>
    <mergeCell ref="F91:F92"/>
    <mergeCell ref="E91:E92"/>
    <mergeCell ref="D91:D92"/>
    <mergeCell ref="L123:L127"/>
    <mergeCell ref="S74:S75"/>
    <mergeCell ref="T74:T75"/>
    <mergeCell ref="U74:U75"/>
    <mergeCell ref="N74:N75"/>
    <mergeCell ref="O74:O75"/>
    <mergeCell ref="P74:P75"/>
    <mergeCell ref="U76:U77"/>
    <mergeCell ref="S49:S51"/>
    <mergeCell ref="Q74:Q75"/>
    <mergeCell ref="R74:R75"/>
    <mergeCell ref="V49:V51"/>
    <mergeCell ref="J49:J51"/>
    <mergeCell ref="K49:K51"/>
    <mergeCell ref="L49:L51"/>
    <mergeCell ref="M49:M51"/>
    <mergeCell ref="Q49:Q51"/>
    <mergeCell ref="R49:R51"/>
    <mergeCell ref="V76:V77"/>
    <mergeCell ref="X49:X51"/>
    <mergeCell ref="Y49:Y51"/>
    <mergeCell ref="Z49:Z51"/>
    <mergeCell ref="A74:A75"/>
    <mergeCell ref="B74:B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A49:A51"/>
    <mergeCell ref="B49:B51"/>
    <mergeCell ref="D49:D51"/>
    <mergeCell ref="E49:E51"/>
    <mergeCell ref="F49:F51"/>
    <mergeCell ref="G49:G51"/>
    <mergeCell ref="Y74:Y75"/>
    <mergeCell ref="Z74:Z75"/>
    <mergeCell ref="V74:V75"/>
    <mergeCell ref="X74:X75"/>
    <mergeCell ref="T49:T51"/>
    <mergeCell ref="U49:U51"/>
    <mergeCell ref="N49:N51"/>
    <mergeCell ref="O49:O51"/>
    <mergeCell ref="P49:P51"/>
    <mergeCell ref="H49:H51"/>
    <mergeCell ref="I49:I51"/>
    <mergeCell ref="AC127:AC128"/>
    <mergeCell ref="AD127:AD128"/>
    <mergeCell ref="AE127:AE128"/>
    <mergeCell ref="Y123:Y127"/>
    <mergeCell ref="Z123:Z127"/>
    <mergeCell ref="K123:K127"/>
    <mergeCell ref="Z129:Z133"/>
    <mergeCell ref="A123:A128"/>
    <mergeCell ref="B123:B128"/>
    <mergeCell ref="C127:C128"/>
    <mergeCell ref="D123:D128"/>
    <mergeCell ref="E123:E128"/>
    <mergeCell ref="F123:F128"/>
    <mergeCell ref="G123:G128"/>
    <mergeCell ref="H123:H128"/>
    <mergeCell ref="I123:I128"/>
    <mergeCell ref="J123:J128"/>
    <mergeCell ref="S129:S133"/>
    <mergeCell ref="T129:T133"/>
    <mergeCell ref="U129:U133"/>
    <mergeCell ref="V129:V133"/>
    <mergeCell ref="X129:X133"/>
    <mergeCell ref="A129:A133"/>
    <mergeCell ref="D129:D133"/>
    <mergeCell ref="E129:E133"/>
    <mergeCell ref="F129:F133"/>
    <mergeCell ref="G129:G133"/>
    <mergeCell ref="V123:V127"/>
    <mergeCell ref="X123:X127"/>
    <mergeCell ref="T123:T127"/>
    <mergeCell ref="U123:U127"/>
    <mergeCell ref="K91:K92"/>
    <mergeCell ref="J91:J92"/>
    <mergeCell ref="I91:I92"/>
    <mergeCell ref="H91:H92"/>
    <mergeCell ref="G91:G92"/>
    <mergeCell ref="P91:P92"/>
    <mergeCell ref="O91:O92"/>
    <mergeCell ref="N91:N92"/>
    <mergeCell ref="M91:M92"/>
    <mergeCell ref="L91:L92"/>
    <mergeCell ref="P129:P133"/>
    <mergeCell ref="Q129:Q133"/>
    <mergeCell ref="R129:R133"/>
    <mergeCell ref="Q123:Q127"/>
    <mergeCell ref="R123:R127"/>
    <mergeCell ref="S123:S127"/>
    <mergeCell ref="R162:R166"/>
    <mergeCell ref="K156:K160"/>
    <mergeCell ref="L156:L160"/>
    <mergeCell ref="A484:AE484"/>
    <mergeCell ref="F481:G481"/>
    <mergeCell ref="A478:E479"/>
    <mergeCell ref="A236:A240"/>
    <mergeCell ref="B236:B240"/>
    <mergeCell ref="D236:D240"/>
    <mergeCell ref="E236:E240"/>
    <mergeCell ref="F236:F240"/>
    <mergeCell ref="G236:G240"/>
    <mergeCell ref="H236:H240"/>
    <mergeCell ref="I236:I240"/>
    <mergeCell ref="J236:J240"/>
    <mergeCell ref="K236:K240"/>
    <mergeCell ref="L236:L240"/>
    <mergeCell ref="M236:M240"/>
    <mergeCell ref="N236:N240"/>
    <mergeCell ref="M123:M127"/>
    <mergeCell ref="N123:N127"/>
    <mergeCell ref="O123:O127"/>
    <mergeCell ref="P123:P127"/>
    <mergeCell ref="B129:B133"/>
    <mergeCell ref="H129:H133"/>
    <mergeCell ref="I129:I133"/>
    <mergeCell ref="J129:J133"/>
    <mergeCell ref="K129:K133"/>
    <mergeCell ref="L129:L133"/>
    <mergeCell ref="M129:M133"/>
    <mergeCell ref="N129:N133"/>
    <mergeCell ref="O129:O133"/>
    <mergeCell ref="Y129:Y133"/>
    <mergeCell ref="E231:E235"/>
    <mergeCell ref="AB127:AB128"/>
    <mergeCell ref="D231:D235"/>
    <mergeCell ref="Y231:Y235"/>
    <mergeCell ref="Z231:Z235"/>
    <mergeCell ref="AA231:AA235"/>
    <mergeCell ref="AA225:AA229"/>
    <mergeCell ref="Q219:Q223"/>
    <mergeCell ref="L225:L229"/>
    <mergeCell ref="M225:M229"/>
    <mergeCell ref="N225:N229"/>
    <mergeCell ref="O225:O229"/>
    <mergeCell ref="P225:P229"/>
    <mergeCell ref="X231:X235"/>
    <mergeCell ref="F231:F235"/>
    <mergeCell ref="G231:G235"/>
    <mergeCell ref="H231:H235"/>
    <mergeCell ref="I231:I235"/>
    <mergeCell ref="J231:J235"/>
    <mergeCell ref="K231:K235"/>
    <mergeCell ref="L231:L235"/>
    <mergeCell ref="M231:M235"/>
    <mergeCell ref="N231:N235"/>
    <mergeCell ref="R236:R240"/>
    <mergeCell ref="S236:S240"/>
    <mergeCell ref="T236:T240"/>
    <mergeCell ref="U236:U240"/>
    <mergeCell ref="O231:O235"/>
    <mergeCell ref="P231:P235"/>
    <mergeCell ref="Q231:Q235"/>
    <mergeCell ref="R231:R235"/>
    <mergeCell ref="S231:S235"/>
    <mergeCell ref="T231:T235"/>
    <mergeCell ref="U231:U235"/>
    <mergeCell ref="V231:V235"/>
    <mergeCell ref="V236:V240"/>
    <mergeCell ref="X236:X240"/>
    <mergeCell ref="A1:AE1"/>
    <mergeCell ref="A2:AE2"/>
    <mergeCell ref="A91:A92"/>
    <mergeCell ref="B91:B92"/>
    <mergeCell ref="Z91:Z92"/>
    <mergeCell ref="Y91:Y92"/>
    <mergeCell ref="X91:X92"/>
    <mergeCell ref="V91:V92"/>
    <mergeCell ref="U91:U92"/>
    <mergeCell ref="T91:T92"/>
    <mergeCell ref="S91:S92"/>
    <mergeCell ref="R91:R92"/>
    <mergeCell ref="Q91:Q92"/>
    <mergeCell ref="AA146:AA154"/>
    <mergeCell ref="AA175:AA183"/>
    <mergeCell ref="AA184:AA192"/>
    <mergeCell ref="A231:A235"/>
    <mergeCell ref="B231:B235"/>
    <mergeCell ref="Y236:Y240"/>
    <mergeCell ref="Z236:Z240"/>
    <mergeCell ref="AA236:AA240"/>
    <mergeCell ref="A241:A245"/>
    <mergeCell ref="B241:B245"/>
    <mergeCell ref="D241:D245"/>
    <mergeCell ref="E241:E245"/>
    <mergeCell ref="F241:F245"/>
    <mergeCell ref="G241:G245"/>
    <mergeCell ref="H241:H245"/>
    <mergeCell ref="I241:I245"/>
    <mergeCell ref="J241:J245"/>
    <mergeCell ref="K241:K245"/>
    <mergeCell ref="L241:L245"/>
    <mergeCell ref="M241:M245"/>
    <mergeCell ref="N241:N245"/>
    <mergeCell ref="O241:O245"/>
    <mergeCell ref="P241:P245"/>
    <mergeCell ref="Q241:Q245"/>
    <mergeCell ref="R241:R245"/>
    <mergeCell ref="S241:S245"/>
    <mergeCell ref="T241:T245"/>
    <mergeCell ref="W241:W245"/>
    <mergeCell ref="U241:U245"/>
    <mergeCell ref="V241:V245"/>
    <mergeCell ref="X241:X245"/>
    <mergeCell ref="Y241:Y245"/>
    <mergeCell ref="Z241:Z245"/>
    <mergeCell ref="AA241:AA245"/>
    <mergeCell ref="O236:O240"/>
    <mergeCell ref="P236:P240"/>
    <mergeCell ref="Q236:Q240"/>
    <mergeCell ref="X246:X250"/>
    <mergeCell ref="Y246:Y250"/>
    <mergeCell ref="Z246:Z250"/>
    <mergeCell ref="AA246:AA250"/>
    <mergeCell ref="A251:A255"/>
    <mergeCell ref="B251:B255"/>
    <mergeCell ref="D251:D255"/>
    <mergeCell ref="E251:E255"/>
    <mergeCell ref="F251:F255"/>
    <mergeCell ref="G251:G255"/>
    <mergeCell ref="H251:H255"/>
    <mergeCell ref="I251:I255"/>
    <mergeCell ref="J251:J255"/>
    <mergeCell ref="K251:K255"/>
    <mergeCell ref="L251:L255"/>
    <mergeCell ref="M251:M255"/>
    <mergeCell ref="N251:N255"/>
    <mergeCell ref="O251:O255"/>
    <mergeCell ref="P251:P255"/>
    <mergeCell ref="Q251:Q255"/>
    <mergeCell ref="R251:R255"/>
    <mergeCell ref="W251:W255"/>
    <mergeCell ref="A246:A250"/>
    <mergeCell ref="B246:B250"/>
    <mergeCell ref="D246:D250"/>
    <mergeCell ref="E246:E250"/>
    <mergeCell ref="F246:F250"/>
    <mergeCell ref="G246:G250"/>
    <mergeCell ref="H246:H250"/>
    <mergeCell ref="I246:I250"/>
    <mergeCell ref="Q256:Q260"/>
    <mergeCell ref="T246:T250"/>
    <mergeCell ref="R256:R260"/>
    <mergeCell ref="S256:S260"/>
    <mergeCell ref="T256:T260"/>
    <mergeCell ref="S246:S250"/>
    <mergeCell ref="J246:J250"/>
    <mergeCell ref="K246:K250"/>
    <mergeCell ref="L246:L250"/>
    <mergeCell ref="M246:M250"/>
    <mergeCell ref="N246:N250"/>
    <mergeCell ref="O246:O250"/>
    <mergeCell ref="P246:P250"/>
    <mergeCell ref="Q246:Q250"/>
    <mergeCell ref="R246:R250"/>
    <mergeCell ref="U246:U250"/>
    <mergeCell ref="V246:V250"/>
    <mergeCell ref="V256:V260"/>
    <mergeCell ref="X256:X260"/>
    <mergeCell ref="Y256:Y260"/>
    <mergeCell ref="Z256:Z260"/>
    <mergeCell ref="AA256:AA260"/>
    <mergeCell ref="S251:S255"/>
    <mergeCell ref="T251:T255"/>
    <mergeCell ref="U251:U255"/>
    <mergeCell ref="V251:V255"/>
    <mergeCell ref="X251:X255"/>
    <mergeCell ref="Y251:Y255"/>
    <mergeCell ref="Z251:Z255"/>
    <mergeCell ref="AA251:AA255"/>
    <mergeCell ref="W256:W260"/>
    <mergeCell ref="Y261:Y269"/>
    <mergeCell ref="Z261:Z269"/>
    <mergeCell ref="AA261:AA269"/>
    <mergeCell ref="W261:W269"/>
    <mergeCell ref="A270:A278"/>
    <mergeCell ref="B270:B278"/>
    <mergeCell ref="D270:D278"/>
    <mergeCell ref="E270:E278"/>
    <mergeCell ref="F270:F278"/>
    <mergeCell ref="G270:G278"/>
    <mergeCell ref="H270:H278"/>
    <mergeCell ref="I270:I278"/>
    <mergeCell ref="J270:J278"/>
    <mergeCell ref="K270:K278"/>
    <mergeCell ref="L270:L278"/>
    <mergeCell ref="M270:M278"/>
    <mergeCell ref="N270:N278"/>
    <mergeCell ref="O270:O278"/>
    <mergeCell ref="P270:P278"/>
    <mergeCell ref="Q270:Q278"/>
    <mergeCell ref="U256:U260"/>
    <mergeCell ref="A256:A260"/>
    <mergeCell ref="B256:B260"/>
    <mergeCell ref="D256:D260"/>
    <mergeCell ref="E256:E260"/>
    <mergeCell ref="F256:F260"/>
    <mergeCell ref="G256:G260"/>
    <mergeCell ref="H256:H260"/>
    <mergeCell ref="I256:I260"/>
    <mergeCell ref="J256:J260"/>
    <mergeCell ref="K256:K260"/>
    <mergeCell ref="L256:L260"/>
    <mergeCell ref="M256:M260"/>
    <mergeCell ref="N256:N260"/>
    <mergeCell ref="O256:O260"/>
    <mergeCell ref="P256:P260"/>
    <mergeCell ref="R261:R269"/>
    <mergeCell ref="S261:S269"/>
    <mergeCell ref="T261:T269"/>
    <mergeCell ref="U261:U269"/>
    <mergeCell ref="V261:V269"/>
    <mergeCell ref="X261:X269"/>
    <mergeCell ref="K279:K287"/>
    <mergeCell ref="L279:L287"/>
    <mergeCell ref="M279:M287"/>
    <mergeCell ref="N279:N287"/>
    <mergeCell ref="O279:O287"/>
    <mergeCell ref="P279:P287"/>
    <mergeCell ref="Q279:Q287"/>
    <mergeCell ref="R279:R287"/>
    <mergeCell ref="S279:S287"/>
    <mergeCell ref="T279:T287"/>
    <mergeCell ref="U279:U287"/>
    <mergeCell ref="U270:U278"/>
    <mergeCell ref="V270:V278"/>
    <mergeCell ref="X270:X278"/>
    <mergeCell ref="K261:K269"/>
    <mergeCell ref="L261:L269"/>
    <mergeCell ref="M261:M269"/>
    <mergeCell ref="N261:N269"/>
    <mergeCell ref="O261:O269"/>
    <mergeCell ref="P261:P269"/>
    <mergeCell ref="Q261:Q269"/>
    <mergeCell ref="W270:W278"/>
    <mergeCell ref="W279:W287"/>
    <mergeCell ref="Y270:Y278"/>
    <mergeCell ref="Z270:Z278"/>
    <mergeCell ref="AA270:AA278"/>
    <mergeCell ref="Z288:Z296"/>
    <mergeCell ref="AA288:AA296"/>
    <mergeCell ref="K288:K296"/>
    <mergeCell ref="L288:L296"/>
    <mergeCell ref="M288:M296"/>
    <mergeCell ref="N288:N296"/>
    <mergeCell ref="O288:O296"/>
    <mergeCell ref="P288:P296"/>
    <mergeCell ref="Q288:Q296"/>
    <mergeCell ref="V279:V287"/>
    <mergeCell ref="X279:X287"/>
    <mergeCell ref="Y279:Y287"/>
    <mergeCell ref="Z279:Z287"/>
    <mergeCell ref="AA279:AA287"/>
    <mergeCell ref="R270:R278"/>
    <mergeCell ref="S270:S278"/>
    <mergeCell ref="T270:T278"/>
    <mergeCell ref="W288:W296"/>
    <mergeCell ref="V306:V314"/>
    <mergeCell ref="X306:X314"/>
    <mergeCell ref="U297:U305"/>
    <mergeCell ref="V297:V305"/>
    <mergeCell ref="X297:X305"/>
    <mergeCell ref="Y297:Y305"/>
    <mergeCell ref="K297:K305"/>
    <mergeCell ref="L297:L305"/>
    <mergeCell ref="M297:M305"/>
    <mergeCell ref="N297:N305"/>
    <mergeCell ref="O297:O305"/>
    <mergeCell ref="P297:P305"/>
    <mergeCell ref="Q297:Q305"/>
    <mergeCell ref="R297:R305"/>
    <mergeCell ref="S297:S305"/>
    <mergeCell ref="T297:T305"/>
    <mergeCell ref="R288:R296"/>
    <mergeCell ref="S288:S296"/>
    <mergeCell ref="T288:T296"/>
    <mergeCell ref="U288:U296"/>
    <mergeCell ref="V288:V296"/>
    <mergeCell ref="X288:X296"/>
    <mergeCell ref="Y288:Y296"/>
    <mergeCell ref="W297:W305"/>
    <mergeCell ref="W306:W314"/>
    <mergeCell ref="Z297:Z305"/>
    <mergeCell ref="AA297:AA305"/>
    <mergeCell ref="Y315:Y323"/>
    <mergeCell ref="Z315:Z323"/>
    <mergeCell ref="Y306:Y314"/>
    <mergeCell ref="Z306:Z314"/>
    <mergeCell ref="AA306:AA314"/>
    <mergeCell ref="K315:K323"/>
    <mergeCell ref="L315:L323"/>
    <mergeCell ref="M315:M323"/>
    <mergeCell ref="N315:N323"/>
    <mergeCell ref="O315:O323"/>
    <mergeCell ref="P315:P323"/>
    <mergeCell ref="A306:A314"/>
    <mergeCell ref="B306:B314"/>
    <mergeCell ref="D306:D314"/>
    <mergeCell ref="E306:E314"/>
    <mergeCell ref="F306:F314"/>
    <mergeCell ref="G306:G314"/>
    <mergeCell ref="H306:H314"/>
    <mergeCell ref="AA315:AA323"/>
    <mergeCell ref="K306:K314"/>
    <mergeCell ref="L306:L314"/>
    <mergeCell ref="M306:M314"/>
    <mergeCell ref="N306:N314"/>
    <mergeCell ref="O306:O314"/>
    <mergeCell ref="P306:P314"/>
    <mergeCell ref="Q306:Q314"/>
    <mergeCell ref="R306:R314"/>
    <mergeCell ref="S306:S314"/>
    <mergeCell ref="T306:T314"/>
    <mergeCell ref="U306:U314"/>
    <mergeCell ref="K333:K341"/>
    <mergeCell ref="L333:L341"/>
    <mergeCell ref="M333:M341"/>
    <mergeCell ref="N333:N341"/>
    <mergeCell ref="O333:O341"/>
    <mergeCell ref="P333:P341"/>
    <mergeCell ref="Q333:Q341"/>
    <mergeCell ref="R333:R341"/>
    <mergeCell ref="S333:S341"/>
    <mergeCell ref="T333:T341"/>
    <mergeCell ref="U333:U341"/>
    <mergeCell ref="V333:V341"/>
    <mergeCell ref="T324:T332"/>
    <mergeCell ref="U324:U332"/>
    <mergeCell ref="V324:V332"/>
    <mergeCell ref="X324:X332"/>
    <mergeCell ref="W315:W323"/>
    <mergeCell ref="W324:W332"/>
    <mergeCell ref="W333:W341"/>
    <mergeCell ref="X406:X414"/>
    <mergeCell ref="Y406:Y414"/>
    <mergeCell ref="L324:L332"/>
    <mergeCell ref="M324:M332"/>
    <mergeCell ref="N324:N332"/>
    <mergeCell ref="O324:O332"/>
    <mergeCell ref="P324:P332"/>
    <mergeCell ref="Q324:Q332"/>
    <mergeCell ref="R324:R332"/>
    <mergeCell ref="S324:S332"/>
    <mergeCell ref="Q315:Q323"/>
    <mergeCell ref="R315:R323"/>
    <mergeCell ref="S315:S323"/>
    <mergeCell ref="T315:T323"/>
    <mergeCell ref="U315:U323"/>
    <mergeCell ref="V315:V323"/>
    <mergeCell ref="X315:X323"/>
    <mergeCell ref="W406:W414"/>
    <mergeCell ref="H429:H433"/>
    <mergeCell ref="I429:I433"/>
    <mergeCell ref="J429:J433"/>
    <mergeCell ref="AA49:AA51"/>
    <mergeCell ref="AA74:AA75"/>
    <mergeCell ref="AA76:AA77"/>
    <mergeCell ref="AA91:AA92"/>
    <mergeCell ref="AA123:AA127"/>
    <mergeCell ref="AA129:AA133"/>
    <mergeCell ref="AA156:AA160"/>
    <mergeCell ref="AA162:AA166"/>
    <mergeCell ref="AA193:AA197"/>
    <mergeCell ref="AA198:AA202"/>
    <mergeCell ref="AA203:AA207"/>
    <mergeCell ref="AA208:AA212"/>
    <mergeCell ref="AA213:AA217"/>
    <mergeCell ref="AA219:AA223"/>
    <mergeCell ref="T415:T423"/>
    <mergeCell ref="U415:U423"/>
    <mergeCell ref="Y324:Y332"/>
    <mergeCell ref="H333:H341"/>
    <mergeCell ref="I333:I341"/>
    <mergeCell ref="J333:J341"/>
    <mergeCell ref="Z406:Z414"/>
    <mergeCell ref="L406:L414"/>
    <mergeCell ref="K406:K414"/>
    <mergeCell ref="M406:M414"/>
    <mergeCell ref="N406:N414"/>
    <mergeCell ref="O406:O414"/>
    <mergeCell ref="P406:P414"/>
    <mergeCell ref="Q406:Q414"/>
    <mergeCell ref="R406:R414"/>
    <mergeCell ref="AA324:AA332"/>
    <mergeCell ref="X333:X341"/>
    <mergeCell ref="Y333:Y341"/>
    <mergeCell ref="Z333:Z341"/>
    <mergeCell ref="AA333:AA341"/>
    <mergeCell ref="AA406:AA414"/>
    <mergeCell ref="K324:K332"/>
    <mergeCell ref="Z415:Z423"/>
    <mergeCell ref="AA415:AA423"/>
    <mergeCell ref="Y429:Y433"/>
    <mergeCell ref="Z429:Z433"/>
    <mergeCell ref="AA429:AA433"/>
    <mergeCell ref="N434:N438"/>
    <mergeCell ref="O434:O438"/>
    <mergeCell ref="P434:P438"/>
    <mergeCell ref="Q434:Q438"/>
    <mergeCell ref="R434:R438"/>
    <mergeCell ref="S434:S438"/>
    <mergeCell ref="T434:T438"/>
    <mergeCell ref="U434:U438"/>
    <mergeCell ref="V434:V438"/>
    <mergeCell ref="X434:X438"/>
    <mergeCell ref="Y434:Y438"/>
    <mergeCell ref="Z434:Z438"/>
    <mergeCell ref="AA434:AA438"/>
    <mergeCell ref="Y424:Y428"/>
    <mergeCell ref="Z424:Z428"/>
    <mergeCell ref="AA424:AA428"/>
    <mergeCell ref="N429:N433"/>
    <mergeCell ref="O429:O433"/>
    <mergeCell ref="P429:P433"/>
    <mergeCell ref="S406:S414"/>
    <mergeCell ref="A424:A428"/>
    <mergeCell ref="B424:B428"/>
    <mergeCell ref="D424:D428"/>
    <mergeCell ref="E424:E428"/>
    <mergeCell ref="F424:F428"/>
    <mergeCell ref="G424:G428"/>
    <mergeCell ref="O424:O428"/>
    <mergeCell ref="P424:P428"/>
    <mergeCell ref="Q424:Q428"/>
    <mergeCell ref="R424:R428"/>
    <mergeCell ref="S424:S428"/>
    <mergeCell ref="T424:T428"/>
    <mergeCell ref="U424:U428"/>
    <mergeCell ref="V424:V428"/>
    <mergeCell ref="V415:V423"/>
    <mergeCell ref="X415:X423"/>
    <mergeCell ref="Z324:Z332"/>
    <mergeCell ref="A406:A414"/>
    <mergeCell ref="B406:B414"/>
    <mergeCell ref="D406:D414"/>
    <mergeCell ref="E406:E414"/>
    <mergeCell ref="F406:F414"/>
    <mergeCell ref="G406:G414"/>
    <mergeCell ref="H406:H414"/>
    <mergeCell ref="I406:I414"/>
    <mergeCell ref="D333:D341"/>
    <mergeCell ref="E333:E341"/>
    <mergeCell ref="F333:F341"/>
    <mergeCell ref="G333:G341"/>
    <mergeCell ref="T406:T414"/>
    <mergeCell ref="U406:U414"/>
    <mergeCell ref="V406:V414"/>
    <mergeCell ref="Y415:Y423"/>
    <mergeCell ref="K415:K423"/>
    <mergeCell ref="L415:L423"/>
    <mergeCell ref="M415:M423"/>
    <mergeCell ref="R415:R423"/>
    <mergeCell ref="S415:S423"/>
    <mergeCell ref="K439:K443"/>
    <mergeCell ref="L439:L443"/>
    <mergeCell ref="M439:M443"/>
    <mergeCell ref="Z439:Z443"/>
    <mergeCell ref="AA439:AA443"/>
    <mergeCell ref="R439:R443"/>
    <mergeCell ref="H424:H428"/>
    <mergeCell ref="I424:I428"/>
    <mergeCell ref="J424:J428"/>
    <mergeCell ref="K424:K428"/>
    <mergeCell ref="L424:L428"/>
    <mergeCell ref="M424:M428"/>
    <mergeCell ref="N424:N428"/>
    <mergeCell ref="T429:T433"/>
    <mergeCell ref="U429:U433"/>
    <mergeCell ref="V429:V433"/>
    <mergeCell ref="X429:X433"/>
    <mergeCell ref="H434:H438"/>
    <mergeCell ref="Q429:Q433"/>
    <mergeCell ref="R429:R433"/>
    <mergeCell ref="S429:S433"/>
    <mergeCell ref="X424:X428"/>
    <mergeCell ref="N415:N423"/>
    <mergeCell ref="O415:O423"/>
    <mergeCell ref="P415:P423"/>
    <mergeCell ref="Q415:Q423"/>
    <mergeCell ref="A429:A433"/>
    <mergeCell ref="B429:B433"/>
    <mergeCell ref="K429:K433"/>
    <mergeCell ref="L429:L433"/>
    <mergeCell ref="M429:M433"/>
    <mergeCell ref="P439:P443"/>
    <mergeCell ref="Q439:Q443"/>
    <mergeCell ref="D434:D438"/>
    <mergeCell ref="B434:B438"/>
    <mergeCell ref="A434:A438"/>
    <mergeCell ref="AB471:AB472"/>
    <mergeCell ref="AC471:AC472"/>
    <mergeCell ref="AD471:AD472"/>
    <mergeCell ref="B471:B472"/>
    <mergeCell ref="C471:C472"/>
    <mergeCell ref="D471:D472"/>
    <mergeCell ref="E471:E472"/>
    <mergeCell ref="F471:F472"/>
    <mergeCell ref="G471:G472"/>
    <mergeCell ref="H471:H472"/>
    <mergeCell ref="I471:I472"/>
    <mergeCell ref="J471:J472"/>
    <mergeCell ref="S439:S443"/>
    <mergeCell ref="T439:T443"/>
    <mergeCell ref="U439:U443"/>
    <mergeCell ref="V439:V443"/>
    <mergeCell ref="N439:N443"/>
    <mergeCell ref="O439:O443"/>
    <mergeCell ref="D429:D433"/>
    <mergeCell ref="E429:E433"/>
    <mergeCell ref="F429:F433"/>
    <mergeCell ref="G429:G433"/>
    <mergeCell ref="B439:B443"/>
    <mergeCell ref="D439:D443"/>
    <mergeCell ref="E439:E443"/>
    <mergeCell ref="F439:F443"/>
    <mergeCell ref="G439:G443"/>
    <mergeCell ref="H439:H443"/>
    <mergeCell ref="I439:I443"/>
    <mergeCell ref="J439:J443"/>
    <mergeCell ref="A471:A472"/>
    <mergeCell ref="M434:M438"/>
    <mergeCell ref="L434:L438"/>
    <mergeCell ref="K434:K438"/>
    <mergeCell ref="J434:J438"/>
    <mergeCell ref="I434:I438"/>
    <mergeCell ref="G434:G438"/>
    <mergeCell ref="F434:F438"/>
    <mergeCell ref="E434:E438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I393:I394"/>
    <mergeCell ref="J393:J394"/>
    <mergeCell ref="AB393:AB394"/>
    <mergeCell ref="AC393:AC394"/>
    <mergeCell ref="AD393:AD394"/>
    <mergeCell ref="AE393:AE394"/>
    <mergeCell ref="AE471:AE472"/>
    <mergeCell ref="A395:A396"/>
    <mergeCell ref="B395:B396"/>
    <mergeCell ref="C395:C396"/>
    <mergeCell ref="D395:D396"/>
    <mergeCell ref="E395:E396"/>
    <mergeCell ref="F395:F396"/>
    <mergeCell ref="G395:G396"/>
    <mergeCell ref="H395:H396"/>
    <mergeCell ref="I395:I396"/>
    <mergeCell ref="J395:J396"/>
    <mergeCell ref="AB395:AB396"/>
    <mergeCell ref="AC395:AC396"/>
    <mergeCell ref="AD395:AD396"/>
    <mergeCell ref="AE395:AE396"/>
    <mergeCell ref="X439:X443"/>
    <mergeCell ref="Y439:Y443"/>
    <mergeCell ref="A439:A443"/>
  </mergeCells>
  <pageMargins left="0.25" right="0.25" top="0.75" bottom="0.75" header="0.3" footer="0.3"/>
  <pageSetup paperSize="5" scale="36" fitToHeight="0" orientation="landscape" horizontalDpi="1200" verticalDpi="1200" r:id="rId1"/>
  <headerFooter>
    <oddFooter>Page &amp;P of &amp;N</oddFooter>
  </headerFooter>
  <ignoredErrors>
    <ignoredError sqref="H31:H35 H4 H29 H17:H22 H26:H27 H6:H9 H24 H13 H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P</dc:creator>
  <cp:keywords/>
  <dc:description/>
  <cp:lastModifiedBy>Steele, Ryan T.</cp:lastModifiedBy>
  <cp:revision/>
  <cp:lastPrinted>2025-11-07T22:48:45Z</cp:lastPrinted>
  <dcterms:created xsi:type="dcterms:W3CDTF">2025-08-13T20:24:55Z</dcterms:created>
  <dcterms:modified xsi:type="dcterms:W3CDTF">2025-11-07T22:49:12Z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c900b-4c91-4db2-a905-20c441ef1cd8_Enabled">
    <vt:lpwstr>true</vt:lpwstr>
  </property>
  <property fmtid="{D5CDD505-2E9C-101B-9397-08002B2CF9AE}" pid="3" name="MSIP_Label_fdec900b-4c91-4db2-a905-20c441ef1cd8_SetDate">
    <vt:lpwstr>2025-08-12T21:48:42Z</vt:lpwstr>
  </property>
  <property fmtid="{D5CDD505-2E9C-101B-9397-08002B2CF9AE}" pid="4" name="MSIP_Label_fdec900b-4c91-4db2-a905-20c441ef1cd8_Method">
    <vt:lpwstr>Standard</vt:lpwstr>
  </property>
  <property fmtid="{D5CDD505-2E9C-101B-9397-08002B2CF9AE}" pid="5" name="MSIP_Label_fdec900b-4c91-4db2-a905-20c441ef1cd8_Name">
    <vt:lpwstr>defa4170-0d19-0005-0004-bc88714345d2</vt:lpwstr>
  </property>
  <property fmtid="{D5CDD505-2E9C-101B-9397-08002B2CF9AE}" pid="6" name="MSIP_Label_fdec900b-4c91-4db2-a905-20c441ef1cd8_SiteId">
    <vt:lpwstr>823901fa-f219-4414-b60c-bc626703d458</vt:lpwstr>
  </property>
  <property fmtid="{D5CDD505-2E9C-101B-9397-08002B2CF9AE}" pid="7" name="MSIP_Label_fdec900b-4c91-4db2-a905-20c441ef1cd8_ActionId">
    <vt:lpwstr>acd4a33b-4097-435f-a550-2c9edbfe9a80</vt:lpwstr>
  </property>
  <property fmtid="{D5CDD505-2E9C-101B-9397-08002B2CF9AE}" pid="8" name="MSIP_Label_fdec900b-4c91-4db2-a905-20c441ef1cd8_ContentBits">
    <vt:lpwstr>0</vt:lpwstr>
  </property>
  <property fmtid="{D5CDD505-2E9C-101B-9397-08002B2CF9AE}" pid="9" name="MSIP_Label_fdec900b-4c91-4db2-a905-20c441ef1cd8_Tag">
    <vt:lpwstr>10, 3, 0, 1</vt:lpwstr>
  </property>
</Properties>
</file>